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328"/>
  <workbookPr defaultThemeVersion="124226"/>
  <mc:AlternateContent xmlns:mc="http://schemas.openxmlformats.org/markup-compatibility/2006">
    <mc:Choice Requires="x15">
      <x15ac:absPath xmlns:x15ac="http://schemas.microsoft.com/office/spreadsheetml/2010/11/ac" url="C:\Users\olivier\Documents\dossier olivier\D'ALZON\MPS-Projets\SUJETS MPS\2019\Validation Chapiron\projet nimes\"/>
    </mc:Choice>
  </mc:AlternateContent>
  <xr:revisionPtr revIDLastSave="0" documentId="13_ncr:1_{C3BC3B58-8FE9-43F5-81C4-C4686ABDF544}" xr6:coauthVersionLast="41" xr6:coauthVersionMax="41" xr10:uidLastSave="{00000000-0000-0000-0000-000000000000}"/>
  <bookViews>
    <workbookView xWindow="-120" yWindow="-120" windowWidth="19440" windowHeight="11760" activeTab="1" xr2:uid="{00000000-000D-0000-FFFF-FFFF00000000}"/>
  </bookViews>
  <sheets>
    <sheet name="Page garde et valid" sheetId="3" r:id="rId1"/>
    <sheet name="fiche_présentation" sheetId="1" r:id="rId2"/>
    <sheet name="U61RP" sheetId="6" r:id="rId3"/>
    <sheet name="U61SP" sheetId="7" r:id="rId4"/>
    <sheet name="Planning" sheetId="8" r:id="rId5"/>
  </sheets>
  <definedNames>
    <definedName name="_xlnm.Print_Area" localSheetId="1">fiche_présentation!$A$1:$K$91</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L37" i="8" l="1"/>
  <c r="I34" i="7"/>
</calcChain>
</file>

<file path=xl/sharedStrings.xml><?xml version="1.0" encoding="utf-8"?>
<sst xmlns="http://schemas.openxmlformats.org/spreadsheetml/2006/main" count="506" uniqueCount="289">
  <si>
    <t>E 61 - CONDUITE DE PROJET</t>
  </si>
  <si>
    <t>Description du contexte du projet</t>
  </si>
  <si>
    <t>Objectifs du projet</t>
  </si>
  <si>
    <t>Environnement</t>
  </si>
  <si>
    <t>Moyens mis à disposition</t>
  </si>
  <si>
    <t>validé</t>
  </si>
  <si>
    <t>BTS Fluides énergies domotique</t>
  </si>
  <si>
    <t>EPREUVE E61</t>
  </si>
  <si>
    <t>Revues de Projet</t>
  </si>
  <si>
    <t>Soutenance de projet</t>
  </si>
  <si>
    <t>évalué ?
X si non</t>
  </si>
  <si>
    <t>Compétences évaluées</t>
  </si>
  <si>
    <t>Indicateurs de performance</t>
  </si>
  <si>
    <t>C1 - Analyser les besoins d'un client</t>
  </si>
  <si>
    <r>
      <t xml:space="preserve">C1-1 </t>
    </r>
    <r>
      <rPr>
        <sz val="10"/>
        <color theme="1"/>
        <rFont val="Arial"/>
        <family val="2"/>
      </rPr>
      <t>Traduire le besoin du client et l’exprimer fonctionnellement</t>
    </r>
  </si>
  <si>
    <t>Les données recueillies et exprimées sont utiles et suffisantes à la définition du besoin.</t>
  </si>
  <si>
    <t>L'analyse fonctionnelle du besoin est réalisée</t>
  </si>
  <si>
    <t>Le cahier de charges est élaboré et/ou complété et/ou modifié.</t>
  </si>
  <si>
    <t>C3 -  Concevoir des solutions technologiques</t>
  </si>
  <si>
    <t>C3-1Choisir les éléments d’un système ou d’une installation</t>
  </si>
  <si>
    <t>Le choix du composant est adapté.</t>
  </si>
  <si>
    <t>Les paramètres de sélection sont précisés, une consultation des fournisseurs est réalisée.</t>
  </si>
  <si>
    <t>C3-2Comparer et proposer une ou des solution(s) technique(s)</t>
  </si>
  <si>
    <t>Le cahier des charges est pris en compte.</t>
  </si>
  <si>
    <t>Le et/ou les schémas de principe sont élaborés.</t>
  </si>
  <si>
    <t>Les critères de comparaison sont spécifiés et hiérarchisés (on n’oubliera pas en particulier, techniques, économiques, environnementales, normatifs).</t>
  </si>
  <si>
    <t>La solution préconisée est justifiée.</t>
  </si>
  <si>
    <t>C3-3 Dimensionner tout ou partie du système</t>
  </si>
  <si>
    <t>Les données d’entrée sont identifiées et quantifiées.</t>
  </si>
  <si>
    <t>Les méthodes de calcul sont adaptées au problème et respectent les normes et/ou les codes en vigueur.</t>
  </si>
  <si>
    <t>Les notes de calculs sont fournies et justifiées.</t>
  </si>
  <si>
    <t>Les hypothèses de dimensionnement  et/ou de réglage sont spécifiées et justifiées.</t>
  </si>
  <si>
    <t>C4 - Décoder et élaborer des plans et des schémas</t>
  </si>
  <si>
    <r>
      <t xml:space="preserve">C4-1 </t>
    </r>
    <r>
      <rPr>
        <sz val="10"/>
        <color theme="1"/>
        <rFont val="Arial"/>
        <family val="2"/>
      </rPr>
      <t>Élaborer des schémas et/ou un synoptique</t>
    </r>
  </si>
  <si>
    <t>Les moyens utilisés sont adaptés (DAO, main levée).</t>
  </si>
  <si>
    <t>Les schémas sont exploitables.</t>
  </si>
  <si>
    <r>
      <t xml:space="preserve">C4-2 </t>
    </r>
    <r>
      <rPr>
        <sz val="10"/>
        <color theme="1"/>
        <rFont val="Arial"/>
        <family val="2"/>
      </rPr>
      <t>Compléter ou réaliser un plan</t>
    </r>
  </si>
  <si>
    <t>Les moyens utilisés sont adaptés (DAO et CAO).</t>
  </si>
  <si>
    <t>La réalisation des plans respecte les chartes graphiques.</t>
  </si>
  <si>
    <t>Les plans permettent de définir avec précision les implantations, le passage des réseaux et les réservations.</t>
  </si>
  <si>
    <t>Le ou les plans d’implantation des composants sont réalisés.</t>
  </si>
  <si>
    <t>C5 - Appliquer les règlementations en vigueur</t>
  </si>
  <si>
    <r>
      <t xml:space="preserve">C5-1 </t>
    </r>
    <r>
      <rPr>
        <sz val="10"/>
        <color theme="1"/>
        <rFont val="Arial"/>
        <family val="2"/>
      </rPr>
      <t>Recueillir les documents réglementaires adéquats</t>
    </r>
  </si>
  <si>
    <t>Les propositions réglementaires sont justifiées.</t>
  </si>
  <si>
    <r>
      <t xml:space="preserve">C5-2 </t>
    </r>
    <r>
      <rPr>
        <sz val="10"/>
        <color theme="1"/>
        <rFont val="Arial"/>
        <family val="2"/>
      </rPr>
      <t>Extraire les éléments réglementaires concernant le projet</t>
    </r>
  </si>
  <si>
    <t>Les procédures réglementaires sont respectées.</t>
  </si>
  <si>
    <r>
      <t xml:space="preserve">C5-3 </t>
    </r>
    <r>
      <rPr>
        <sz val="10"/>
        <color theme="1"/>
        <rFont val="Arial"/>
        <family val="2"/>
      </rPr>
      <t>Remplir les documents réglementaires officiels</t>
    </r>
  </si>
  <si>
    <t>Les documents utilisés sont adaptés à la réglementation et à l’installation.</t>
  </si>
  <si>
    <t>C9 - Déterminer des prix ou des coûts aux différentes phases d'avancement d'une opération</t>
  </si>
  <si>
    <r>
      <t xml:space="preserve">C9-1 </t>
    </r>
    <r>
      <rPr>
        <sz val="10"/>
        <color theme="1"/>
        <rFont val="Arial"/>
        <family val="2"/>
      </rPr>
      <t>Déterminer une enveloppe financière pour la totalité ou une partie du projet.</t>
    </r>
  </si>
  <si>
    <t>La méthode d'estimation est adaptée.</t>
  </si>
  <si>
    <t>la méthode d'élaboration des prix de vente est maîtrisée.</t>
  </si>
  <si>
    <t>Les temps unitaires sont pris en compte.</t>
  </si>
  <si>
    <r>
      <t xml:space="preserve">C9-2 </t>
    </r>
    <r>
      <rPr>
        <sz val="10"/>
        <color theme="1"/>
        <rFont val="Arial"/>
        <family val="2"/>
      </rPr>
      <t>Établir des devis quantitatif</t>
    </r>
  </si>
  <si>
    <t>Le devis est décomposé et précis.</t>
  </si>
  <si>
    <t>C11 - Etablir et mettre à jour un planning</t>
  </si>
  <si>
    <r>
      <t xml:space="preserve">C11-1 </t>
    </r>
    <r>
      <rPr>
        <sz val="10"/>
        <color theme="1"/>
        <rFont val="Arial"/>
        <family val="2"/>
      </rPr>
      <t>Exploiter une planification existante</t>
    </r>
  </si>
  <si>
    <t>La durée et les dates importantes du chantier sont repérées.</t>
  </si>
  <si>
    <t>Les contraintes sont identifiées et prises en compte (interface, chemin critique, etc.).</t>
  </si>
  <si>
    <t>La planification est formalisée.</t>
  </si>
  <si>
    <r>
      <t xml:space="preserve">C11-2 </t>
    </r>
    <r>
      <rPr>
        <sz val="10"/>
        <color theme="1"/>
        <rFont val="Arial"/>
        <family val="2"/>
      </rPr>
      <t>Elaborer le calendrier de travaux d’exécution des tâches du second œuvre.</t>
    </r>
  </si>
  <si>
    <t>L'enclenchement  et l'imbrication des tâches du second œuvre sont compatibles et cohérentes avec le calendrier de travaux.</t>
  </si>
  <si>
    <t>C13 - Ecouter, dialoguer argumenter</t>
  </si>
  <si>
    <r>
      <t xml:space="preserve">C13-2 </t>
    </r>
    <r>
      <rPr>
        <sz val="10"/>
        <color theme="1"/>
        <rFont val="Arial"/>
        <family val="2"/>
      </rPr>
      <t>Écouter et prendre en compte  les différents protagonistes</t>
    </r>
  </si>
  <si>
    <t>La reformulation est correcte.</t>
  </si>
  <si>
    <r>
      <t xml:space="preserve">C13-4 </t>
    </r>
    <r>
      <rPr>
        <sz val="10"/>
        <color theme="1"/>
        <rFont val="Arial"/>
        <family val="2"/>
      </rPr>
      <t>Choisir des arguments</t>
    </r>
  </si>
  <si>
    <t>Les arguments sont pertinents.</t>
  </si>
  <si>
    <t>C14 - Elaborer et utiliser un support de communication</t>
  </si>
  <si>
    <r>
      <t xml:space="preserve">C14-3 </t>
    </r>
    <r>
      <rPr>
        <sz val="10"/>
        <color theme="1"/>
        <rFont val="Arial"/>
        <family val="2"/>
      </rPr>
      <t>Élaborer un support de communication et/ou de promotion</t>
    </r>
  </si>
  <si>
    <t>Le support de communication retenu ou élaboré est adapté au contexte tant sur la forme (type, durée, lisibilité) que le fond (contenu ciblé).</t>
  </si>
  <si>
    <t>C15 - Négocier</t>
  </si>
  <si>
    <r>
      <t xml:space="preserve">C15-2 </t>
    </r>
    <r>
      <rPr>
        <sz val="10"/>
        <color theme="1"/>
        <rFont val="Arial"/>
        <family val="2"/>
      </rPr>
      <t>Mettre en œuvre une stratégie</t>
    </r>
  </si>
  <si>
    <t>La conduite de la négociation est bien menée pour trouver des accords équilibrés.</t>
  </si>
  <si>
    <t>Les objections sont anticipées.</t>
  </si>
  <si>
    <t>C16 - Elaborer une offre commerciale</t>
  </si>
  <si>
    <r>
      <t xml:space="preserve">C16-1 </t>
    </r>
    <r>
      <rPr>
        <sz val="10"/>
        <color theme="1"/>
        <rFont val="Arial"/>
        <family val="2"/>
      </rPr>
      <t>Extraire les documents techniques</t>
    </r>
  </si>
  <si>
    <t>Les documents techniques extraits correspondent aux besoins du client.</t>
  </si>
  <si>
    <r>
      <t xml:space="preserve">C16-2 </t>
    </r>
    <r>
      <rPr>
        <sz val="10"/>
        <color theme="1"/>
        <rFont val="Arial"/>
        <family val="2"/>
      </rPr>
      <t>Réaliser un argumentaire commercial</t>
    </r>
  </si>
  <si>
    <t>Les arguments sont convaincants et pertinents.</t>
  </si>
  <si>
    <t>La solution préconisée est valorisée par rapport au besoin du client et au regard de la concurrence.</t>
  </si>
  <si>
    <t xml:space="preserve">Limites de l'étude: 
</t>
  </si>
  <si>
    <t>Obligatoire</t>
  </si>
  <si>
    <t>activités</t>
  </si>
  <si>
    <t>BTS FED</t>
  </si>
  <si>
    <t>Intitulé</t>
  </si>
  <si>
    <t>Etablissement</t>
  </si>
  <si>
    <t>Académie</t>
  </si>
  <si>
    <t>FICHE DE VALIDATION DU PROJET</t>
  </si>
  <si>
    <t>COMMISSION DE VALIDATION</t>
  </si>
  <si>
    <t>date</t>
  </si>
  <si>
    <t>lieu</t>
  </si>
  <si>
    <t>heures</t>
  </si>
  <si>
    <t>Classe</t>
  </si>
  <si>
    <t>ETABLISSEMENT</t>
  </si>
  <si>
    <t>Nbre de projets dans la classe</t>
  </si>
  <si>
    <t>Nbre d'étudiants dans la classe</t>
  </si>
  <si>
    <t>CLASSE</t>
  </si>
  <si>
    <t>Noms</t>
  </si>
  <si>
    <t>Prénoms</t>
  </si>
  <si>
    <t>Spécialité</t>
  </si>
  <si>
    <t>PROJET</t>
  </si>
  <si>
    <t>N°</t>
  </si>
  <si>
    <t>MEMBRES DE LA COMMISSION</t>
  </si>
  <si>
    <t>AVIS DE LA COMMISSION</t>
  </si>
  <si>
    <t>Le Président de la commission</t>
  </si>
  <si>
    <t>le:</t>
  </si>
  <si>
    <t>à représenter</t>
  </si>
  <si>
    <t>refusé</t>
  </si>
  <si>
    <t>COMMENTAIRES</t>
  </si>
  <si>
    <t>Equipiers</t>
  </si>
  <si>
    <t>Partie commune</t>
  </si>
  <si>
    <t>Activités</t>
  </si>
  <si>
    <t>Fiche de répartition des activités</t>
  </si>
  <si>
    <t>Planning d'organisation du projet</t>
  </si>
  <si>
    <t>janvier</t>
  </si>
  <si>
    <t>février</t>
  </si>
  <si>
    <t>mars</t>
  </si>
  <si>
    <t>avril</t>
  </si>
  <si>
    <t>mai</t>
  </si>
  <si>
    <t>juin</t>
  </si>
  <si>
    <t>juillet</t>
  </si>
  <si>
    <t>Lundi</t>
  </si>
  <si>
    <t>Mardi</t>
  </si>
  <si>
    <t>Mercredi</t>
  </si>
  <si>
    <t>Jeudi</t>
  </si>
  <si>
    <t>Vendredi</t>
  </si>
  <si>
    <t>Samedi</t>
  </si>
  <si>
    <t>Dimanche</t>
  </si>
  <si>
    <t>jour</t>
  </si>
  <si>
    <t>nbre d'heures</t>
  </si>
  <si>
    <t>TOTAL</t>
  </si>
  <si>
    <t>GCF</t>
  </si>
  <si>
    <t>FCA</t>
  </si>
  <si>
    <t>DBC</t>
  </si>
  <si>
    <t>Partenaire du projet (industriel, public…)</t>
  </si>
  <si>
    <t>Nom du contact:</t>
  </si>
  <si>
    <t>mail:</t>
  </si>
  <si>
    <t>IA-IPR STI</t>
  </si>
  <si>
    <t xml:space="preserve"> ==&gt; Simple option</t>
  </si>
  <si>
    <t xml:space="preserve">  ==&gt; multi options</t>
  </si>
  <si>
    <t>Nombres d'étudiants par options</t>
  </si>
  <si>
    <t>EQUIPE PEDAGOGIQUE RESPONSABLE DU PROJET</t>
  </si>
  <si>
    <t>Travail demandé et tâches assignées</t>
  </si>
  <si>
    <t>LAGRANGE</t>
  </si>
  <si>
    <t>OLIVIER</t>
  </si>
  <si>
    <t>FROID</t>
  </si>
  <si>
    <t>Montpellier</t>
  </si>
  <si>
    <t>Institut E. d'Alzon</t>
  </si>
  <si>
    <t>FED2a</t>
  </si>
  <si>
    <t>BTS FED OTPION FCA</t>
  </si>
  <si>
    <t>On se limitera à l'étude des lots suivants:</t>
  </si>
  <si>
    <t>Résultats attendus</t>
  </si>
  <si>
    <t>Patie commune</t>
  </si>
  <si>
    <t>Salle de classe 
Réseau informatique du lycée</t>
  </si>
  <si>
    <r>
      <t xml:space="preserve">Légende : en gras =&gt;missions à réaliser. </t>
    </r>
    <r>
      <rPr>
        <i/>
        <sz val="12"/>
        <color theme="1"/>
        <rFont val="Calibri"/>
        <family val="2"/>
        <scheme val="minor"/>
      </rPr>
      <t>En italique : =&gt; critères de réussite</t>
    </r>
  </si>
  <si>
    <t xml:space="preserve"> CCTP, plans architecturaux 
Salle équipée de PC, reliés à Internet,
Documents et catalogues constructeurs                                                                                                                                                                                                                         Normes disponibles dans l'établissement
Logiciels de bureautique, de sélection et de DAO</t>
  </si>
  <si>
    <t>X</t>
  </si>
  <si>
    <t>Réaliser les plans d'implantation demandés.</t>
  </si>
  <si>
    <t>Analyser les besoins du client</t>
  </si>
  <si>
    <t>Prendre en compte les besoins du client et le C.C.T.P.</t>
  </si>
  <si>
    <t>Sélectionner les équipements demandés</t>
  </si>
  <si>
    <t>Justifier les hypothèse et critères de sélection</t>
  </si>
  <si>
    <t>Rechercher les documents règlementaires concernés par les parties à traiter</t>
  </si>
  <si>
    <t>Extraire les éléments qui concernent  la partie du projet à traiter</t>
  </si>
  <si>
    <t>Rendre le schéma exploitable pour tout techncien</t>
  </si>
  <si>
    <t>Réaliser un prix de revient pour la partie à traiter</t>
  </si>
  <si>
    <t>Determiner les temps de travail pour la tâche à réaliser</t>
  </si>
  <si>
    <t>Déterminer les différents coûts pour la réalisation de la tâche demandée</t>
  </si>
  <si>
    <t>Etre attentif aux questions et remarques du jury</t>
  </si>
  <si>
    <t>Argumenter vos réponses lors de l'échange avec le jury</t>
  </si>
  <si>
    <t>Extraire les documents techniques correspondant à la tâche à réalise</t>
  </si>
  <si>
    <t>Prendre en compte le C.C.T.P.</t>
  </si>
  <si>
    <t>Réalise un comparatif technico-économique et environnemental, en tenant compte de la règlementation</t>
  </si>
  <si>
    <t>Justier la solution retenue</t>
  </si>
  <si>
    <t>Indiquer les caractéristiques de fonctionnement</t>
  </si>
  <si>
    <t>Dimensionner les équipements concernés par une méthode reconnue</t>
  </si>
  <si>
    <t>Justifier vos calculs</t>
  </si>
  <si>
    <t>Justifier vos hypothèses, et/ou vos réglages</t>
  </si>
  <si>
    <t>Réalise des plans normalisés. Reprendre le plan fourni.</t>
  </si>
  <si>
    <t>Réaliser le schéma fluidique ou électrique pour la partie à traiter</t>
  </si>
  <si>
    <t>Rendre le schéma explotable par tout technicien pour une parfaite exécution des travaux</t>
  </si>
  <si>
    <t>Implanter le matériel sur le plan fourni</t>
  </si>
  <si>
    <t>Réaliser le devis quantitatif, avec le détails des matériels et des prestations</t>
  </si>
  <si>
    <t>Utiliser des arguments convaincants pour la solution proposée</t>
  </si>
  <si>
    <t>Mettre en avant les qualités de votre solutions</t>
  </si>
  <si>
    <t>Présenter le projet sous forme d'un support écrit numérique, et sous forme d'un power point pour l'oral devant le jury</t>
  </si>
  <si>
    <t>Utiliser Drafsight, ou Autocad</t>
  </si>
  <si>
    <t>Partie individuelle</t>
  </si>
  <si>
    <t>Revue de projet N°1</t>
  </si>
  <si>
    <t>Revue/Soutien de projet</t>
  </si>
  <si>
    <t>total à effectuer</t>
  </si>
  <si>
    <t>Tableau récapitulatif des heures de projet (prévisionnel selon EDT)</t>
  </si>
  <si>
    <t>La synthèse est claire, et correspond au contenu des règlementations attendues. Elle doit permettre un interprétation simplifiée de la règlementation dans ses grandes lignes. Les éléments réglementaires retenus sont biens en lien avec le projet. Cette partie doit être un travail collaboratif au sein de l'équipe.</t>
  </si>
  <si>
    <t>l'équipier N°</t>
  </si>
  <si>
    <t>Compétences choisie d'être</t>
  </si>
  <si>
    <t xml:space="preserve">SESSION 2019 </t>
  </si>
  <si>
    <t>traitées en anglais par</t>
  </si>
  <si>
    <t>• Étudier le dossier fourni : plans et CCTP. Produire un document de synthèse résumant l'objet de l'étude, les besoins du client et les types d'installations proposées dans le CCTP pour les parties à traiter.</t>
  </si>
  <si>
    <t>Alès</t>
  </si>
  <si>
    <t>•Réaliser un argumentaire technico-commercial valorisant les avantages de chaque solution.</t>
  </si>
  <si>
    <t>Les hypothèses sont justifiées et cohérentes. Les formules utilisées sont accompagnées de leurs unités. Un logiciel ou programme de calcul Excel peut être utilisé pour exécuter les calculs répétififs. La comparaison doit être accompagnée d'une analyse et d'une conclusion.</t>
  </si>
  <si>
    <t>• Vérifier la puissance frigorifique que doit avoir la centrale positive neuve, au regard des besoins du client.</t>
  </si>
  <si>
    <t>Les arguments sont convainquants. La présentation de l'argumentaire correspond à celle qui serait transmise au client pour acceptation de la solution proposée. Un format professionnel est attendu.</t>
  </si>
  <si>
    <t>• Réaliser le schéma frigorifique complet de cette centrale, en faisant apparaître les intéractions de la régulation et de la sécurité.</t>
  </si>
  <si>
    <t>RP C9.1- SP C9.2</t>
  </si>
  <si>
    <t>Le choix est cohérent. Les documents liés à ces certificats CEE sont correctement expliqués et exploités.</t>
  </si>
  <si>
    <t>RP C5.1-C5.2 SP C5.3</t>
  </si>
  <si>
    <t>Le schéma  est réalisé à l'aide d'un système de D.A.O., et comporte les principaux appareils nécessaires au bon fonctionnement de l'installation. Les symboles suivent la norme NF EN 1871:1998, le cartouche et la nomenclature sont placés comme il se doit, et comportent les informations essentielles à l'exploitation du schéma.</t>
  </si>
  <si>
    <t>Le schéma est réalisé à l'aide d'un système de D.A.O., et comporte les principaux appareils nécessaires au bon fonctionnement de l'installation. Les symboles suivent la norme NF EN 1871:1998, le cartouche et la nomenclature sont placés comme il se doit, et comportent les informations essentielles à l'exploitation du schéma.</t>
  </si>
  <si>
    <t>Le schéma  est réalisé à l'aide d'un système de D.A.O., et comporte les principaux appareils nécessaires au bon fonctionnement de l'installation. Les symboles suivent la norme NF 15-100, le cartouche et la nomenclature sont placés comme il se doit, et comportent les informations essentielles à l'exploitation du schéma.</t>
  </si>
  <si>
    <t>SP C4.2</t>
  </si>
  <si>
    <t>• Produire également une implantation  en 3D de ce matériel en utilisant un format compatible pour le BIM.</t>
  </si>
  <si>
    <t>• Implanter cette centrale ou ce groupe sur le plan dans la salle des machines.</t>
  </si>
  <si>
    <t>L'implantation et les informations s'y rapportant doivent permettre une parfaite interprétation pour l'exécution, et sont réalisés à l'aide d'un logiciel de DAO. Doivent figurer : les côtes d'encombrement du groupe, son poids, la marque et type du groupe.</t>
  </si>
  <si>
    <t>•Réaliser le devis quantitatif et estimatif du matériel sélectionné (coût de revient), hors main d'œuvre.</t>
  </si>
  <si>
    <t>Les caractéristiques du matériel sont adaptées, tiennent compte des besoins du client et permettront la sélection du matériel.</t>
  </si>
  <si>
    <t>Les hypothèses sont justifiées et cohérentes. Les caractéristiques (marque, type, encombrement, poids, etc.…) de chaque éléments sont précisées. La méthode de sélection est claire et expliquée. La sélection d'une centrale complète, ou groupe complet, pré-assemblé est admis sous réserve de vérification de ses performances et de sa taille vis-à-vis de la salle des machines. Les résultats sont présentés sous forme de tableau.</t>
  </si>
  <si>
    <t>Installation frigorifique</t>
  </si>
  <si>
    <t>Installation électrique</t>
  </si>
  <si>
    <t>Le logiciel est libre de choix (Revit, Sketchup ou autre). Doivent être représentés : la centrale ou le groupe, ainsi que la salle des machines. Le fichier doit être enregistré en document IFC.</t>
  </si>
  <si>
    <t>Les caractéristiques du matériel (nombre, marque, type) figurent sur le devis, et sont associés à leur coût. Le devis est présenté sous forme de tableau. Les éventuels certificats CEE sont comptabilisés et leurs montants évalués.</t>
  </si>
  <si>
    <t>• Rechercher et définir les caractéristiques de fonctionnement de cette centrale frigorifique.</t>
  </si>
  <si>
    <t>• Réaliser le schéma frigorifique complet de la partie étudiée, en faisant apparaître les intéractions de la régulation et de la sécurité.</t>
  </si>
  <si>
    <t>La puissance frigorifique est cohérente vis à vis des besoins, et est justifiée.</t>
  </si>
  <si>
    <t>Les données recueillies sont utiles et suffisantes pour l'analyse des besoins. La synthèse est claire et bien organisée, et pemet de vérifier la maîtrise du dossier. Préciser les travaux effectués en commun et ceux effectués par chaque  membre  du groupe.</t>
  </si>
  <si>
    <t>• Réaliser les bilans thermiques frigorifiques pour les locaux suvants, puis comparer vos résultats à ceux du C.C.TP. : CFP01, CFP02, CFP03, CFN01.</t>
  </si>
  <si>
    <t>• Réaliser le schéma frigorifique simplifié de la solution décrite dans le C.C.T.P.</t>
  </si>
  <si>
    <t>Pour la solution retenue :</t>
  </si>
  <si>
    <r>
      <rPr>
        <b/>
        <sz val="14"/>
        <color indexed="8"/>
        <rFont val="Calibri"/>
        <family val="2"/>
      </rPr>
      <t xml:space="preserve">Equipier 1 </t>
    </r>
    <r>
      <rPr>
        <sz val="14"/>
        <color indexed="8"/>
        <rFont val="Calibri"/>
        <family val="2"/>
      </rPr>
      <t xml:space="preserve"> </t>
    </r>
    <r>
      <rPr>
        <sz val="12"/>
        <color indexed="8"/>
        <rFont val="Calibri"/>
        <family val="2"/>
      </rPr>
      <t xml:space="preserve">        centrale positive de production de froid et ligne HP</t>
    </r>
  </si>
  <si>
    <t>Proposer des solutions, et dimensionner une partie de l'installation frigorifique pour la solution choisie.</t>
  </si>
  <si>
    <t>•Proposer au moins deux solutions alternatives pour la production frigorifique, permettant d'être en accord avec les évolutions réglementaires, les évolutions techniques et permettant de générer des économies d'énergie et financières.</t>
  </si>
  <si>
    <t>Le choix est judicieux. Les caratéristiques principales du matériel est fourni dans un tableau récapitulatif. Les éléments de la chaîne de régulation sont compatibles entre eux (signaux), et le système de régulation peut gérer l'ensemble du matériel. Les éventuelles intéractions avec la centrale négative sont signalées. Les lois de régulation sont claires, et comportent des valeurs réalistes qui permettent le bon fonctionnement des installations.</t>
  </si>
  <si>
    <t>Les hypothèses sont justifiées et cohérentes. Les caractéristiques (marque, type,  etc.…) de chaque élément sont précisées. La méthode de sélection est claire et expliquée. Les résultats sont présentés sous forme de tableau.</t>
  </si>
  <si>
    <t>L'implantation et les informations s'y rapportant doivent permettre une parfaite interprétation pour l'exécution, et sont réalisés à l'aide d'un logiciel de DAO.</t>
  </si>
  <si>
    <t xml:space="preserve">Les hypothèses sont justifiées et cohérentes. Les caractéristiques (marque, type, etc.…) de chaque éléments sont précisées. La méthode de sélection est claire et expliquée.  Les résultats sont présentés sous forme de tableau. </t>
  </si>
  <si>
    <t>• Sélectionner le système de régulation pilotant le matériel de la chambre froide CFP03, et fournir les valeurs de paramétrage du régulateur.</t>
  </si>
  <si>
    <t>Le choix est judicieux. Les caratéristiques principales du matériel est fourni dans un tableau récapitulatif. Les éléments de la chaîne de régulation sont compatibles entre eux (signaux), et le système de régulation peut gérer l'ensemble du matériel. Les valeurs de paramétrage sont cohérentes.</t>
  </si>
  <si>
    <t>• Établir les plans d’implantation des évaporateurs et des réseaux de tuyauteries alimentant les 3 chambres froides positives.</t>
  </si>
  <si>
    <t>• Produire également une implantation  en 3D de l'évaporateur de la chambre CFP03 en utilisant un format compatible pour le BIM.</t>
  </si>
  <si>
    <t>Le logiciel est libre de choix (Revit, Sketchup ou autre). Doivent être représentés : l'évaporateur, ainsi que la chambre l'accueillant. Le fichier doit être enregistré en document IFC.</t>
  </si>
  <si>
    <t>Les caractéristiques du matériel (nombre, marque, type) figurent sur le devis, et sont associés à leur coût. Le devis est présenté sous forme de tableau.</t>
  </si>
  <si>
    <r>
      <rPr>
        <b/>
        <sz val="14"/>
        <color theme="1"/>
        <rFont val="Calibri"/>
        <family val="2"/>
        <scheme val="minor"/>
      </rPr>
      <t>Equipier 2</t>
    </r>
    <r>
      <rPr>
        <sz val="12"/>
        <color theme="1"/>
        <rFont val="Calibri"/>
        <family val="2"/>
        <scheme val="minor"/>
      </rPr>
      <t xml:space="preserve">                Chambres positives</t>
    </r>
  </si>
  <si>
    <t>• Se documenter et produire une synthèse sur les réglementations suivantes référencées dans le CCTP : EN378-1 à 4, Cahier Technique Professionnel (CTP) , DESP  2014/68/UE, règlement UE 517/2014.</t>
  </si>
  <si>
    <t>• Dimensionner et sélectionner l'ensemble des équipements, du collecteur d'aspiration au condenseur ou gas-cooler, récupérateur de chaleur inclus.</t>
  </si>
  <si>
    <t>• Dimensionner et sélectionner les évaporateurs et détendeurs des CFP01, CFP02 et CFP03. Les moto-ventilateurs seront de types EC.</t>
  </si>
  <si>
    <t>• Choisir une solution, puis rechercher et collecter les certificats CEE utilisables pour votre projet.</t>
  </si>
  <si>
    <t>Le choix est cohérent. Les documents liés à ces certificats CEE correspondent au projet.</t>
  </si>
  <si>
    <t>Cette partie doit être le fruit d'un travail collaboratif au sein de l'équipe. Les solutions sont accompagnées de schémas de principe simplifiés, d'une explication sur leur fonctionnement général, et sont comparées à la solution du CCTP tant sur le plan réglementaire, envrironnemental, économique, que sur le plan de la faisabilité. Toutes hypothèses sont justifiées et cohérentes. Toute valorisations énergétiques (production d'ECS, ou autre), économie d'énergie ou financières sont les bienvenues (valorisation des certifcats CEE).</t>
  </si>
  <si>
    <t>RP C5.1-C5.2</t>
  </si>
  <si>
    <t>• Sélectionner les certificats CEE applicables au matériel sélectionné, et exploiter les documents liés pour les valoriser.</t>
  </si>
  <si>
    <t>RP C1.1</t>
  </si>
  <si>
    <t>SP C3.2</t>
  </si>
  <si>
    <t>SP C3.3</t>
  </si>
  <si>
    <t>S P C3.3</t>
  </si>
  <si>
    <t>Etude du lot frigorifique pour la création d'un supermarché. Suite à un projet gelé sur plusieurs années, vous devez répondre à un CCTP qui n'a pas été remis à jour, et proposer des solutions alternatives tenant compte des évolutions techniques et réglementaires.</t>
  </si>
  <si>
    <t>• Sélectionner le système de régulation pilotant cette centrale et déterminer les lois de régulation.</t>
  </si>
  <si>
    <t>• Dimensionner les lignes liquide et aspiration desservant les évaporateurs des CFP01, CFP02 et CFP03. Les diamètres déterminés seront reportés sur les plans d'implantation précédant. Vous dimensionnerez également les isolants.</t>
  </si>
  <si>
    <t>•Réaliser le devis quantitatif et estimatif du matériel sélectionné (coût de revient), main d'œuvre incluse.</t>
  </si>
  <si>
    <t>• Elaborer les schémas électrique de puissance et de commande de la chambre froide CFP03.</t>
  </si>
  <si>
    <t>RP1</t>
  </si>
  <si>
    <r>
      <rPr>
        <b/>
        <sz val="11"/>
        <color theme="1"/>
        <rFont val="Calibri"/>
        <family val="2"/>
        <scheme val="minor"/>
      </rPr>
      <t xml:space="preserve"> RP1 </t>
    </r>
    <r>
      <rPr>
        <sz val="11"/>
        <color theme="1"/>
        <rFont val="Calibri"/>
        <family val="2"/>
        <scheme val="minor"/>
      </rPr>
      <t>12</t>
    </r>
  </si>
  <si>
    <r>
      <rPr>
        <b/>
        <sz val="11"/>
        <color theme="1"/>
        <rFont val="Calibri"/>
        <family val="2"/>
        <scheme val="minor"/>
      </rPr>
      <t xml:space="preserve">   RP2 </t>
    </r>
    <r>
      <rPr>
        <sz val="11"/>
        <color theme="1"/>
        <rFont val="Calibri"/>
        <family val="2"/>
        <scheme val="minor"/>
      </rPr>
      <t xml:space="preserve"> 11</t>
    </r>
  </si>
  <si>
    <t>Férié</t>
  </si>
  <si>
    <r>
      <rPr>
        <b/>
        <sz val="11"/>
        <color theme="1"/>
        <rFont val="Calibri"/>
        <family val="2"/>
        <scheme val="minor"/>
      </rPr>
      <t>RP2</t>
    </r>
    <r>
      <rPr>
        <sz val="11"/>
        <color theme="1"/>
        <rFont val="Calibri"/>
        <family val="2"/>
        <scheme val="minor"/>
      </rPr>
      <t xml:space="preserve">  12</t>
    </r>
  </si>
  <si>
    <t>Fin du projet : rendre une version numérique &lt; 10 Mo avant 17h</t>
  </si>
  <si>
    <t>RP 2</t>
  </si>
  <si>
    <t>Revue de projet N°2</t>
  </si>
  <si>
    <r>
      <rPr>
        <b/>
        <sz val="11"/>
        <color theme="1"/>
        <rFont val="Calibri"/>
        <family val="2"/>
        <scheme val="minor"/>
      </rPr>
      <t xml:space="preserve">SP </t>
    </r>
    <r>
      <rPr>
        <sz val="11"/>
        <color theme="1"/>
        <rFont val="Calibri"/>
        <family val="2"/>
        <scheme val="minor"/>
      </rPr>
      <t xml:space="preserve"> 24</t>
    </r>
  </si>
  <si>
    <r>
      <rPr>
        <b/>
        <sz val="11"/>
        <color theme="1"/>
        <rFont val="Calibri"/>
        <family val="2"/>
        <scheme val="minor"/>
      </rPr>
      <t xml:space="preserve">SP </t>
    </r>
    <r>
      <rPr>
        <sz val="11"/>
        <color theme="1"/>
        <rFont val="Calibri"/>
        <family val="2"/>
        <scheme val="minor"/>
      </rPr>
      <t xml:space="preserve"> 25</t>
    </r>
    <r>
      <rPr>
        <sz val="11"/>
        <color theme="1"/>
        <rFont val="Calibri"/>
        <family val="2"/>
        <scheme val="minor"/>
      </rPr>
      <t/>
    </r>
  </si>
  <si>
    <r>
      <rPr>
        <b/>
        <sz val="11"/>
        <color theme="1"/>
        <rFont val="Calibri"/>
        <family val="2"/>
        <scheme val="minor"/>
      </rPr>
      <t xml:space="preserve">SP </t>
    </r>
    <r>
      <rPr>
        <sz val="11"/>
        <color theme="1"/>
        <rFont val="Calibri"/>
        <family val="2"/>
        <scheme val="minor"/>
      </rPr>
      <t xml:space="preserve"> 26</t>
    </r>
    <r>
      <rPr>
        <sz val="11"/>
        <color theme="1"/>
        <rFont val="Calibri"/>
        <family val="2"/>
        <scheme val="minor"/>
      </rPr>
      <t/>
    </r>
  </si>
  <si>
    <t>SP</t>
  </si>
  <si>
    <t>Soutien de projet avec jury extérieur</t>
  </si>
  <si>
    <r>
      <rPr>
        <b/>
        <sz val="11"/>
        <color theme="1"/>
        <rFont val="Calibri"/>
        <family val="2"/>
        <scheme val="minor"/>
      </rPr>
      <t xml:space="preserve">SP </t>
    </r>
    <r>
      <rPr>
        <sz val="11"/>
        <color theme="1"/>
        <rFont val="Calibri"/>
        <family val="2"/>
        <scheme val="minor"/>
      </rPr>
      <t xml:space="preserve"> 27</t>
    </r>
    <r>
      <rPr>
        <sz val="11"/>
        <color theme="1"/>
        <rFont val="Calibri"/>
        <family val="2"/>
        <scheme val="minor"/>
      </rPr>
      <t/>
    </r>
  </si>
  <si>
    <t>Pour la solution alternative choisie :</t>
  </si>
  <si>
    <t>• Dimensionner et sélectionner l'ensemble des équipements, du collecteur d'aspiration au collecteur de refoulement inclus.</t>
  </si>
  <si>
    <t>• Sélectionner le système de régulation pilotant cette centrale, ainsi que les pressostats de secours et de sécurité.</t>
  </si>
  <si>
    <t>Le choix est judicieux. Les caratéristiques principales du matériel est fourni dans un tableau récapitulatif. Les éléments de la chaîne de régulation sont compatibles entre eux (signaux), et le système de régulation peut gérer l'ensemble du matériel. Les éventuelles intéractions avec la centrale positive sont signalées.</t>
  </si>
  <si>
    <t>• Réaliser la loi de régulation pour les pressostats BP de régulation utilisés en mode secours, et fournir les valeurs de paramétrage.</t>
  </si>
  <si>
    <t>La loi de régulation est correcte et complète, les valeurs de paramétrage sont cohérentes et justifiées.</t>
  </si>
  <si>
    <t>• Rechercher les certificats CEE applicables à votre centrale, et exploiter les documents liés pour les valoriser.</t>
  </si>
  <si>
    <r>
      <rPr>
        <b/>
        <sz val="14"/>
        <color indexed="8"/>
        <rFont val="Calibri"/>
        <family val="2"/>
      </rPr>
      <t xml:space="preserve">Equipier 3 </t>
    </r>
    <r>
      <rPr>
        <sz val="14"/>
        <color indexed="8"/>
        <rFont val="Calibri"/>
        <family val="2"/>
      </rPr>
      <t xml:space="preserve"> </t>
    </r>
    <r>
      <rPr>
        <sz val="12"/>
        <color indexed="8"/>
        <rFont val="Calibri"/>
        <family val="2"/>
      </rPr>
      <t xml:space="preserve">        centrale négative de production de froid</t>
    </r>
  </si>
  <si>
    <t>SP C16.2</t>
  </si>
  <si>
    <r>
      <t>RP C</t>
    </r>
    <r>
      <rPr>
        <sz val="11"/>
        <rFont val="Calibri"/>
        <family val="2"/>
        <scheme val="minor"/>
      </rPr>
      <t>3.1- SP C3.3</t>
    </r>
  </si>
  <si>
    <r>
      <t xml:space="preserve">RP C3.1- </t>
    </r>
    <r>
      <rPr>
        <sz val="11"/>
        <rFont val="Calibri"/>
        <family val="2"/>
        <scheme val="minor"/>
      </rPr>
      <t>SP C3.3</t>
    </r>
  </si>
  <si>
    <r>
      <t>RP C5.1-C5.2</t>
    </r>
    <r>
      <rPr>
        <sz val="11"/>
        <rFont val="Calibri"/>
        <family val="2"/>
        <scheme val="minor"/>
      </rPr>
      <t xml:space="preserve"> SP C5.3</t>
    </r>
  </si>
  <si>
    <r>
      <t>RP C</t>
    </r>
    <r>
      <rPr>
        <sz val="11"/>
        <rFont val="Calibri"/>
        <family val="2"/>
        <scheme val="minor"/>
      </rPr>
      <t>4.1- SP C3.2</t>
    </r>
  </si>
  <si>
    <t>24/06 au 27/06</t>
  </si>
  <si>
    <t>FICHE DE PRESENTATION DU PROJET : Etude et réalisation du lot froid positif et négatif d'un supermarché Shinguz</t>
  </si>
  <si>
    <t>Remodeling de la production frigorifique d'un supermarché Shinguz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</si>
</sst>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b/>
      <sz val="11"/>
      <color theme="1"/>
      <name val="Calibri"/>
      <family val="2"/>
      <scheme val="minor"/>
    </font>
    <font>
      <b/>
      <sz val="16"/>
      <color theme="1"/>
      <name val="Calibri"/>
      <family val="2"/>
      <scheme val="minor"/>
    </font>
    <font>
      <b/>
      <sz val="18"/>
      <color theme="1"/>
      <name val="Calibri"/>
      <family val="2"/>
      <scheme val="minor"/>
    </font>
    <font>
      <sz val="18"/>
      <color theme="1"/>
      <name val="Calibri"/>
      <family val="2"/>
      <scheme val="minor"/>
    </font>
    <font>
      <sz val="14"/>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sz val="10"/>
      <color theme="1"/>
      <name val="Calibri"/>
      <family val="2"/>
      <scheme val="minor"/>
    </font>
    <font>
      <sz val="10"/>
      <color theme="1"/>
      <name val="Arial"/>
      <family val="2"/>
    </font>
    <font>
      <sz val="11"/>
      <color theme="1"/>
      <name val="Arial"/>
      <family val="2"/>
    </font>
    <font>
      <b/>
      <sz val="18"/>
      <color theme="1"/>
      <name val="Arial"/>
      <family val="2"/>
    </font>
    <font>
      <sz val="10"/>
      <color theme="4"/>
      <name val="Calibri"/>
      <family val="2"/>
      <scheme val="minor"/>
    </font>
    <font>
      <sz val="11"/>
      <color theme="4"/>
      <name val="Calibri"/>
      <family val="2"/>
      <scheme val="minor"/>
    </font>
    <font>
      <b/>
      <sz val="20"/>
      <color theme="1"/>
      <name val="Calibri"/>
      <family val="2"/>
      <scheme val="minor"/>
    </font>
    <font>
      <sz val="11"/>
      <name val="Calibri"/>
      <family val="2"/>
      <scheme val="minor"/>
    </font>
    <font>
      <sz val="16"/>
      <color theme="1"/>
      <name val="Calibri"/>
      <family val="2"/>
      <scheme val="minor"/>
    </font>
    <font>
      <sz val="12"/>
      <color indexed="8"/>
      <name val="Calibri"/>
      <family val="2"/>
    </font>
    <font>
      <b/>
      <sz val="14"/>
      <color indexed="8"/>
      <name val="Calibri"/>
      <family val="2"/>
    </font>
    <font>
      <sz val="14"/>
      <color indexed="8"/>
      <name val="Calibri"/>
      <family val="2"/>
    </font>
    <font>
      <i/>
      <sz val="12"/>
      <color theme="1"/>
      <name val="Calibri"/>
      <family val="2"/>
      <scheme val="minor"/>
    </font>
    <font>
      <sz val="11"/>
      <color rgb="FFFF00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rgb="FF92D050"/>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bottom style="thin">
        <color indexed="64"/>
      </bottom>
      <diagonal/>
    </border>
    <border>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s>
  <cellStyleXfs count="1">
    <xf numFmtId="0" fontId="0" fillId="0" borderId="0"/>
  </cellStyleXfs>
  <cellXfs count="430">
    <xf numFmtId="0" fontId="0" fillId="0" borderId="0" xfId="0"/>
    <xf numFmtId="0" fontId="0" fillId="0" borderId="8" xfId="0" applyBorder="1"/>
    <xf numFmtId="0" fontId="4" fillId="0" borderId="0" xfId="0" applyFont="1"/>
    <xf numFmtId="0" fontId="1" fillId="0" borderId="0" xfId="0" applyFont="1"/>
    <xf numFmtId="0" fontId="9" fillId="0" borderId="0" xfId="0" applyFont="1"/>
    <xf numFmtId="0" fontId="7" fillId="0" borderId="0" xfId="0" applyFont="1" applyAlignment="1">
      <alignment horizontal="left"/>
    </xf>
    <xf numFmtId="0" fontId="0" fillId="0" borderId="1" xfId="0" applyBorder="1" applyAlignment="1">
      <alignment horizontal="center" vertical="center" wrapText="1"/>
    </xf>
    <xf numFmtId="0" fontId="0" fillId="0" borderId="1" xfId="0" applyBorder="1" applyAlignment="1">
      <alignment horizontal="center" vertical="center"/>
    </xf>
    <xf numFmtId="0" fontId="10" fillId="0" borderId="1" xfId="0" applyFont="1" applyBorder="1" applyAlignment="1">
      <alignment vertical="center"/>
    </xf>
    <xf numFmtId="0" fontId="10" fillId="0" borderId="1" xfId="0" applyFont="1" applyBorder="1"/>
    <xf numFmtId="0" fontId="9" fillId="0" borderId="1" xfId="0" applyFont="1" applyBorder="1" applyAlignment="1">
      <alignment horizontal="left"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vertical="center"/>
    </xf>
    <xf numFmtId="0" fontId="0" fillId="0" borderId="15" xfId="0" applyBorder="1"/>
    <xf numFmtId="0" fontId="3" fillId="0" borderId="16" xfId="0" applyFont="1" applyBorder="1" applyAlignment="1">
      <alignment horizontal="right"/>
    </xf>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9" fillId="0" borderId="0" xfId="0" applyFont="1" applyAlignment="1">
      <alignment horizontal="center" vertical="center" textRotation="90" wrapText="1"/>
    </xf>
    <xf numFmtId="0" fontId="10" fillId="0" borderId="1" xfId="0" applyFont="1" applyBorder="1" applyAlignment="1">
      <alignment horizontal="left" vertical="center"/>
    </xf>
    <xf numFmtId="0" fontId="0" fillId="3" borderId="3" xfId="0" applyFill="1" applyBorder="1" applyAlignment="1">
      <alignment horizontal="center"/>
    </xf>
    <xf numFmtId="0" fontId="0" fillId="3" borderId="0" xfId="0" applyFill="1" applyAlignment="1">
      <alignment horizontal="center"/>
    </xf>
    <xf numFmtId="0" fontId="0" fillId="3" borderId="6" xfId="0" applyFill="1" applyBorder="1" applyAlignment="1">
      <alignment horizontal="center"/>
    </xf>
    <xf numFmtId="0" fontId="0" fillId="0" borderId="3" xfId="0" applyBorder="1" applyAlignment="1">
      <alignment horizontal="center"/>
    </xf>
    <xf numFmtId="0" fontId="0" fillId="0" borderId="6" xfId="0" applyBorder="1" applyAlignment="1">
      <alignment horizontal="center"/>
    </xf>
    <xf numFmtId="0" fontId="11" fillId="3" borderId="9" xfId="0" applyFont="1" applyFill="1" applyBorder="1" applyAlignment="1">
      <alignment horizontal="center" vertic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0" xfId="0" applyFont="1" applyAlignment="1">
      <alignment horizontal="center" vertical="center" wrapText="1"/>
    </xf>
    <xf numFmtId="0" fontId="0" fillId="0" borderId="3" xfId="0" applyBorder="1" applyAlignment="1">
      <alignment horizontal="center" wrapText="1"/>
    </xf>
    <xf numFmtId="0" fontId="0" fillId="0" borderId="6" xfId="0" applyBorder="1" applyAlignment="1">
      <alignment horizontal="center" wrapText="1"/>
    </xf>
    <xf numFmtId="0" fontId="0" fillId="0" borderId="9" xfId="0" applyBorder="1" applyAlignment="1">
      <alignment wrapText="1"/>
    </xf>
    <xf numFmtId="0" fontId="10" fillId="0" borderId="8" xfId="0" applyFont="1" applyBorder="1" applyAlignment="1">
      <alignment vertical="center"/>
    </xf>
    <xf numFmtId="0" fontId="9" fillId="0" borderId="8" xfId="0" applyFont="1" applyBorder="1" applyAlignment="1">
      <alignment wrapText="1"/>
    </xf>
    <xf numFmtId="0" fontId="9" fillId="0" borderId="8" xfId="0" applyFont="1" applyBorder="1"/>
    <xf numFmtId="0" fontId="0" fillId="4" borderId="1" xfId="0" applyFill="1" applyBorder="1" applyAlignment="1">
      <alignment horizontal="center" vertical="center"/>
    </xf>
    <xf numFmtId="0" fontId="9" fillId="0" borderId="8" xfId="0" applyFont="1" applyBorder="1" applyAlignment="1">
      <alignment horizontal="left" vertical="top"/>
    </xf>
    <xf numFmtId="0" fontId="5" fillId="0" borderId="0" xfId="0" applyFont="1"/>
    <xf numFmtId="0" fontId="5" fillId="0" borderId="8" xfId="0" applyFont="1" applyBorder="1"/>
    <xf numFmtId="0" fontId="15" fillId="0" borderId="0" xfId="0" applyFont="1"/>
    <xf numFmtId="0" fontId="5" fillId="0" borderId="19" xfId="0" applyFont="1" applyBorder="1"/>
    <xf numFmtId="0" fontId="5" fillId="0" borderId="20" xfId="0" applyFont="1" applyBorder="1"/>
    <xf numFmtId="0" fontId="0" fillId="0" borderId="37" xfId="0" applyBorder="1"/>
    <xf numFmtId="0" fontId="0" fillId="0" borderId="30" xfId="0" applyBorder="1"/>
    <xf numFmtId="0" fontId="0" fillId="0" borderId="38" xfId="0" applyBorder="1"/>
    <xf numFmtId="0" fontId="0" fillId="0" borderId="44" xfId="0" applyBorder="1"/>
    <xf numFmtId="0" fontId="0" fillId="0" borderId="10" xfId="0" applyBorder="1"/>
    <xf numFmtId="0" fontId="0" fillId="0" borderId="0" xfId="0" applyAlignment="1">
      <alignment horizontal="left"/>
    </xf>
    <xf numFmtId="0" fontId="8" fillId="0" borderId="0" xfId="0" applyFont="1"/>
    <xf numFmtId="0" fontId="1" fillId="0" borderId="17" xfId="0" applyFont="1" applyBorder="1"/>
    <xf numFmtId="0" fontId="1" fillId="0" borderId="18" xfId="0" applyFont="1" applyBorder="1"/>
    <xf numFmtId="0" fontId="8" fillId="0" borderId="17" xfId="0" applyFont="1" applyBorder="1"/>
    <xf numFmtId="0" fontId="1" fillId="0" borderId="14" xfId="0" applyFont="1" applyBorder="1" applyAlignment="1">
      <alignment horizontal="right"/>
    </xf>
    <xf numFmtId="0" fontId="1" fillId="0" borderId="15" xfId="0" applyFont="1" applyBorder="1"/>
    <xf numFmtId="0" fontId="1" fillId="0" borderId="16" xfId="0" applyFont="1" applyBorder="1"/>
    <xf numFmtId="0" fontId="3" fillId="0" borderId="14" xfId="0" applyFont="1" applyBorder="1"/>
    <xf numFmtId="0" fontId="5" fillId="0" borderId="33" xfId="0" applyFont="1" applyBorder="1" applyAlignment="1">
      <alignment horizontal="right"/>
    </xf>
    <xf numFmtId="0" fontId="5" fillId="0" borderId="37" xfId="0" applyFont="1" applyBorder="1" applyAlignment="1">
      <alignment horizontal="right"/>
    </xf>
    <xf numFmtId="0" fontId="5" fillId="0" borderId="38" xfId="0" applyFont="1" applyBorder="1" applyAlignment="1">
      <alignment horizontal="right"/>
    </xf>
    <xf numFmtId="0" fontId="5" fillId="0" borderId="37" xfId="0" applyFont="1" applyBorder="1"/>
    <xf numFmtId="0" fontId="0" fillId="0" borderId="39" xfId="0" applyBorder="1"/>
    <xf numFmtId="0" fontId="8" fillId="0" borderId="0" xfId="0" applyFont="1" applyAlignment="1">
      <alignment horizontal="right"/>
    </xf>
    <xf numFmtId="0" fontId="5" fillId="0" borderId="47" xfId="0" applyFont="1" applyBorder="1"/>
    <xf numFmtId="0" fontId="5" fillId="0" borderId="51" xfId="0" applyFont="1" applyBorder="1"/>
    <xf numFmtId="0" fontId="0" fillId="0" borderId="46" xfId="0" applyBorder="1"/>
    <xf numFmtId="0" fontId="0" fillId="0" borderId="2" xfId="0" applyBorder="1"/>
    <xf numFmtId="0" fontId="0" fillId="0" borderId="4" xfId="0" applyBorder="1"/>
    <xf numFmtId="0" fontId="0" fillId="0" borderId="49" xfId="0" applyBorder="1"/>
    <xf numFmtId="0" fontId="8" fillId="0" borderId="17" xfId="0" applyFont="1" applyBorder="1" applyAlignment="1">
      <alignment horizontal="right"/>
    </xf>
    <xf numFmtId="0" fontId="8" fillId="0" borderId="52" xfId="0" applyFont="1" applyBorder="1" applyAlignment="1">
      <alignment horizontal="right" vertical="center"/>
    </xf>
    <xf numFmtId="0" fontId="0" fillId="0" borderId="1" xfId="0" applyBorder="1"/>
    <xf numFmtId="0" fontId="9" fillId="0" borderId="1" xfId="0" applyFont="1" applyBorder="1" applyAlignment="1">
      <alignment vertical="center"/>
    </xf>
    <xf numFmtId="0" fontId="10" fillId="0" borderId="1" xfId="0" applyFont="1" applyBorder="1" applyAlignment="1">
      <alignment horizontal="left"/>
    </xf>
    <xf numFmtId="0" fontId="0" fillId="0" borderId="3" xfId="0" applyBorder="1" applyAlignment="1">
      <alignment horizontal="left"/>
    </xf>
    <xf numFmtId="0" fontId="0" fillId="0" borderId="6" xfId="0" applyBorder="1" applyAlignment="1">
      <alignment horizontal="left"/>
    </xf>
    <xf numFmtId="0" fontId="0" fillId="0" borderId="1" xfId="0" applyBorder="1" applyAlignment="1">
      <alignment horizontal="center"/>
    </xf>
    <xf numFmtId="0" fontId="9" fillId="0" borderId="38" xfId="0" applyFont="1" applyBorder="1" applyAlignment="1">
      <alignment horizontal="center" vertical="center"/>
    </xf>
    <xf numFmtId="0" fontId="9" fillId="0" borderId="45" xfId="0" applyFont="1" applyBorder="1" applyAlignment="1">
      <alignment horizontal="center" vertical="center"/>
    </xf>
    <xf numFmtId="0" fontId="0" fillId="2" borderId="37" xfId="0" applyFill="1" applyBorder="1"/>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10" fillId="0" borderId="8" xfId="0" applyFont="1" applyBorder="1" applyAlignment="1">
      <alignment vertical="center" wrapText="1"/>
    </xf>
    <xf numFmtId="0" fontId="9" fillId="0" borderId="32" xfId="0" applyFont="1" applyBorder="1" applyAlignment="1">
      <alignment horizontal="center" vertical="center"/>
    </xf>
    <xf numFmtId="0" fontId="0" fillId="2" borderId="5" xfId="0" applyFill="1" applyBorder="1" applyAlignment="1">
      <alignment vertical="center" wrapText="1"/>
    </xf>
    <xf numFmtId="0" fontId="0" fillId="2" borderId="6" xfId="0" applyFill="1" applyBorder="1" applyAlignment="1">
      <alignment vertical="center" wrapText="1"/>
    </xf>
    <xf numFmtId="0" fontId="0" fillId="2" borderId="59" xfId="0" applyFill="1" applyBorder="1" applyAlignment="1">
      <alignment vertical="center" wrapText="1"/>
    </xf>
    <xf numFmtId="9" fontId="0" fillId="2" borderId="6" xfId="0" applyNumberFormat="1" applyFill="1" applyBorder="1" applyAlignment="1">
      <alignment vertical="center" wrapText="1"/>
    </xf>
    <xf numFmtId="0" fontId="0" fillId="2" borderId="8" xfId="0" applyFill="1" applyBorder="1" applyAlignment="1">
      <alignment vertical="center" wrapText="1"/>
    </xf>
    <xf numFmtId="0" fontId="0" fillId="2" borderId="9" xfId="0" applyFill="1" applyBorder="1" applyAlignment="1">
      <alignment vertical="center" wrapText="1"/>
    </xf>
    <xf numFmtId="0" fontId="0" fillId="2" borderId="42" xfId="0" applyFill="1" applyBorder="1" applyAlignment="1">
      <alignment vertical="center" wrapText="1"/>
    </xf>
    <xf numFmtId="9" fontId="0" fillId="2" borderId="9" xfId="0" applyNumberFormat="1" applyFill="1" applyBorder="1" applyAlignment="1">
      <alignment vertical="center" wrapText="1"/>
    </xf>
    <xf numFmtId="9" fontId="0" fillId="2" borderId="42" xfId="0" applyNumberFormat="1" applyFill="1" applyBorder="1" applyAlignment="1">
      <alignment vertical="center" wrapText="1"/>
    </xf>
    <xf numFmtId="9" fontId="0" fillId="2" borderId="59" xfId="0" applyNumberFormat="1" applyFill="1" applyBorder="1" applyAlignment="1">
      <alignment vertical="center" wrapText="1"/>
    </xf>
    <xf numFmtId="0" fontId="0" fillId="0" borderId="33" xfId="0" applyBorder="1" applyAlignment="1">
      <alignment horizontal="center"/>
    </xf>
    <xf numFmtId="0" fontId="0" fillId="0" borderId="41" xfId="0" applyBorder="1" applyAlignment="1">
      <alignment horizontal="center"/>
    </xf>
    <xf numFmtId="0" fontId="0" fillId="2" borderId="1" xfId="0" applyFill="1" applyBorder="1"/>
    <xf numFmtId="0" fontId="1" fillId="0" borderId="1" xfId="0" applyFont="1" applyBorder="1"/>
    <xf numFmtId="0" fontId="1" fillId="0" borderId="52" xfId="0" applyFont="1" applyBorder="1" applyAlignment="1">
      <alignment horizontal="center"/>
    </xf>
    <xf numFmtId="0" fontId="1" fillId="0" borderId="53" xfId="0" applyFont="1" applyBorder="1" applyAlignment="1">
      <alignment horizontal="center"/>
    </xf>
    <xf numFmtId="0" fontId="1" fillId="0" borderId="54" xfId="0" applyFont="1" applyBorder="1" applyAlignment="1">
      <alignment horizontal="center"/>
    </xf>
    <xf numFmtId="0" fontId="16" fillId="2" borderId="1" xfId="0" applyFont="1" applyFill="1" applyBorder="1"/>
    <xf numFmtId="0" fontId="8" fillId="5" borderId="30" xfId="0" applyFont="1" applyFill="1" applyBorder="1" applyAlignment="1">
      <alignment horizontal="center" vertical="center"/>
    </xf>
    <xf numFmtId="0" fontId="5" fillId="5" borderId="1" xfId="0" applyFont="1" applyFill="1" applyBorder="1" applyAlignment="1">
      <alignment horizontal="center" vertical="center"/>
    </xf>
    <xf numFmtId="0" fontId="10" fillId="0" borderId="1" xfId="0" applyFont="1" applyBorder="1" applyAlignment="1">
      <alignment horizontal="left" vertical="center" wrapText="1"/>
    </xf>
    <xf numFmtId="0" fontId="0" fillId="0" borderId="33" xfId="0"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31" xfId="0" applyBorder="1"/>
    <xf numFmtId="0" fontId="0" fillId="0" borderId="32" xfId="0" applyBorder="1"/>
    <xf numFmtId="0" fontId="9" fillId="0" borderId="31" xfId="0" applyFont="1" applyBorder="1" applyAlignment="1">
      <alignment horizontal="center" vertical="center"/>
    </xf>
    <xf numFmtId="0" fontId="0" fillId="0" borderId="50" xfId="0" applyBorder="1"/>
    <xf numFmtId="0" fontId="0" fillId="0" borderId="63" xfId="0" applyBorder="1"/>
    <xf numFmtId="0" fontId="0" fillId="2" borderId="63" xfId="0" applyFill="1" applyBorder="1"/>
    <xf numFmtId="0" fontId="0" fillId="0" borderId="55" xfId="0" applyBorder="1"/>
    <xf numFmtId="0" fontId="0" fillId="0" borderId="33" xfId="0" applyBorder="1"/>
    <xf numFmtId="0" fontId="0" fillId="0" borderId="28" xfId="0" applyBorder="1"/>
    <xf numFmtId="0" fontId="0" fillId="0" borderId="29" xfId="0" applyBorder="1"/>
    <xf numFmtId="0" fontId="1" fillId="2" borderId="30" xfId="0" applyFont="1" applyFill="1" applyBorder="1"/>
    <xf numFmtId="0" fontId="1" fillId="0" borderId="37" xfId="0" applyFont="1" applyBorder="1"/>
    <xf numFmtId="0" fontId="17" fillId="0" borderId="0" xfId="0" applyFont="1"/>
    <xf numFmtId="0" fontId="1" fillId="0" borderId="22" xfId="0" applyFont="1" applyBorder="1" applyAlignment="1">
      <alignment horizontal="center" vertical="center" wrapText="1"/>
    </xf>
    <xf numFmtId="0" fontId="2" fillId="0" borderId="14" xfId="0" applyFont="1" applyBorder="1"/>
    <xf numFmtId="0" fontId="0" fillId="0" borderId="0" xfId="0" applyAlignment="1">
      <alignment horizontal="center" vertical="center"/>
    </xf>
    <xf numFmtId="0" fontId="0" fillId="0" borderId="64" xfId="0" applyBorder="1" applyAlignment="1">
      <alignment horizontal="center" vertical="center"/>
    </xf>
    <xf numFmtId="0" fontId="0" fillId="0" borderId="65" xfId="0" applyBorder="1" applyAlignment="1">
      <alignment horizontal="center" vertical="center"/>
    </xf>
    <xf numFmtId="0" fontId="9" fillId="0" borderId="8" xfId="0" applyFont="1" applyBorder="1" applyAlignment="1">
      <alignment vertical="center" wrapText="1"/>
    </xf>
    <xf numFmtId="0" fontId="0" fillId="0" borderId="8" xfId="0" applyBorder="1" applyAlignment="1">
      <alignment horizontal="center" vertical="center"/>
    </xf>
    <xf numFmtId="0" fontId="7" fillId="0" borderId="22" xfId="0" applyFont="1" applyBorder="1" applyAlignment="1">
      <alignment horizontal="center" vertical="center" wrapText="1"/>
    </xf>
    <xf numFmtId="0" fontId="0" fillId="4" borderId="1" xfId="0" applyFill="1" applyBorder="1" applyAlignment="1">
      <alignment horizontal="center"/>
    </xf>
    <xf numFmtId="0" fontId="0" fillId="0" borderId="48" xfId="0" applyBorder="1" applyAlignment="1">
      <alignment horizontal="center" vertical="center"/>
    </xf>
    <xf numFmtId="0" fontId="0" fillId="0" borderId="47" xfId="0" applyBorder="1" applyAlignment="1">
      <alignment horizontal="center" vertical="center"/>
    </xf>
    <xf numFmtId="0" fontId="0" fillId="0" borderId="7" xfId="0" applyBorder="1" applyAlignment="1">
      <alignment horizontal="center" vertical="center"/>
    </xf>
    <xf numFmtId="0" fontId="0" fillId="0" borderId="40" xfId="0" applyBorder="1" applyAlignment="1">
      <alignment horizontal="center" vertical="center"/>
    </xf>
    <xf numFmtId="0" fontId="0" fillId="0" borderId="37" xfId="0" applyBorder="1" applyAlignment="1">
      <alignment horizontal="center" vertical="center"/>
    </xf>
    <xf numFmtId="0" fontId="0" fillId="0" borderId="10" xfId="0" applyBorder="1" applyAlignment="1">
      <alignment horizontal="center" vertical="center"/>
    </xf>
    <xf numFmtId="0" fontId="0" fillId="2" borderId="40" xfId="0" applyFill="1" applyBorder="1" applyAlignment="1">
      <alignment horizontal="center" vertical="center"/>
    </xf>
    <xf numFmtId="0" fontId="0" fillId="2" borderId="37" xfId="0" applyFill="1" applyBorder="1" applyAlignment="1">
      <alignment horizontal="center" vertical="center"/>
    </xf>
    <xf numFmtId="0" fontId="0" fillId="2" borderId="10" xfId="0" applyFill="1" applyBorder="1" applyAlignment="1">
      <alignment horizontal="center" vertical="center"/>
    </xf>
    <xf numFmtId="0" fontId="9" fillId="2" borderId="37" xfId="0" applyFont="1" applyFill="1" applyBorder="1" applyAlignment="1">
      <alignment horizontal="center" vertical="center"/>
    </xf>
    <xf numFmtId="0" fontId="9" fillId="0" borderId="37" xfId="0" applyFont="1" applyBorder="1" applyAlignment="1">
      <alignment horizontal="center" vertical="center"/>
    </xf>
    <xf numFmtId="0" fontId="0" fillId="0" borderId="56" xfId="0" applyBorder="1" applyAlignment="1">
      <alignment horizontal="center" vertical="center"/>
    </xf>
    <xf numFmtId="0" fontId="0" fillId="0" borderId="38" xfId="0" applyBorder="1" applyAlignment="1">
      <alignment horizontal="center" vertical="center"/>
    </xf>
    <xf numFmtId="0" fontId="0" fillId="0" borderId="45" xfId="0" applyBorder="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horizontal="left" vertical="center"/>
    </xf>
    <xf numFmtId="0" fontId="14" fillId="0" borderId="1" xfId="0" applyFont="1" applyBorder="1" applyAlignment="1">
      <alignment horizontal="left" vertical="center"/>
    </xf>
    <xf numFmtId="0" fontId="0" fillId="0" borderId="1" xfId="0" applyBorder="1" applyAlignment="1">
      <alignment horizontal="left" vertical="center"/>
    </xf>
    <xf numFmtId="0" fontId="14" fillId="0" borderId="1" xfId="0" applyFont="1" applyBorder="1" applyAlignment="1">
      <alignment horizontal="left" vertical="center" wrapText="1"/>
    </xf>
    <xf numFmtId="0" fontId="8" fillId="5" borderId="29" xfId="0" applyFont="1" applyFill="1" applyBorder="1" applyAlignment="1">
      <alignment horizontal="center" vertical="center"/>
    </xf>
    <xf numFmtId="0" fontId="0" fillId="0" borderId="50" xfId="0" applyBorder="1" applyAlignment="1">
      <alignment horizontal="center" vertical="center"/>
    </xf>
    <xf numFmtId="0" fontId="0" fillId="0" borderId="63" xfId="0" applyBorder="1" applyAlignment="1">
      <alignment horizontal="center" vertical="center"/>
    </xf>
    <xf numFmtId="0" fontId="0" fillId="2" borderId="63" xfId="0" applyFill="1" applyBorder="1" applyAlignment="1">
      <alignment horizontal="center" vertical="center"/>
    </xf>
    <xf numFmtId="0" fontId="0" fillId="0" borderId="55" xfId="0" applyBorder="1" applyAlignment="1">
      <alignment horizontal="center" vertical="center"/>
    </xf>
    <xf numFmtId="0" fontId="0" fillId="0" borderId="12" xfId="0" applyBorder="1" applyAlignment="1">
      <alignment horizontal="center" vertical="center"/>
    </xf>
    <xf numFmtId="0" fontId="0" fillId="0" borderId="51" xfId="0" applyBorder="1" applyAlignment="1">
      <alignment horizontal="center" vertical="center"/>
    </xf>
    <xf numFmtId="0" fontId="0" fillId="0" borderId="30" xfId="0" applyBorder="1" applyAlignment="1">
      <alignment horizontal="center" vertical="center"/>
    </xf>
    <xf numFmtId="0" fontId="0" fillId="2" borderId="1" xfId="0" applyFill="1" applyBorder="1" applyAlignment="1">
      <alignment horizontal="center" vertical="center"/>
    </xf>
    <xf numFmtId="0" fontId="0" fillId="2" borderId="30" xfId="0" applyFill="1" applyBorder="1" applyAlignment="1">
      <alignment horizontal="center" vertical="center"/>
    </xf>
    <xf numFmtId="0" fontId="9" fillId="0" borderId="1" xfId="0" applyFont="1" applyBorder="1" applyAlignment="1">
      <alignment horizontal="center" vertical="center"/>
    </xf>
    <xf numFmtId="0" fontId="0" fillId="0" borderId="31" xfId="0" applyBorder="1" applyAlignment="1">
      <alignment horizontal="center" vertical="center"/>
    </xf>
    <xf numFmtId="0" fontId="0" fillId="0" borderId="32" xfId="0" applyBorder="1" applyAlignment="1">
      <alignment horizontal="center" vertical="center"/>
    </xf>
    <xf numFmtId="9" fontId="0" fillId="0" borderId="0" xfId="0" applyNumberFormat="1"/>
    <xf numFmtId="0" fontId="0" fillId="6" borderId="30" xfId="0" applyFill="1" applyBorder="1" applyAlignment="1">
      <alignment horizontal="center"/>
    </xf>
    <xf numFmtId="0" fontId="0" fillId="7" borderId="51" xfId="0" applyFill="1" applyBorder="1" applyAlignment="1">
      <alignment horizontal="center"/>
    </xf>
    <xf numFmtId="0" fontId="0" fillId="7" borderId="30" xfId="0" applyFill="1" applyBorder="1" applyAlignment="1">
      <alignment horizontal="center"/>
    </xf>
    <xf numFmtId="0" fontId="0" fillId="0" borderId="54" xfId="0" applyBorder="1" applyAlignment="1">
      <alignment horizontal="center"/>
    </xf>
    <xf numFmtId="0" fontId="2" fillId="0" borderId="54" xfId="0" applyFont="1" applyBorder="1" applyAlignment="1">
      <alignment horizontal="center"/>
    </xf>
    <xf numFmtId="0" fontId="17" fillId="0" borderId="0" xfId="0" applyFont="1" applyAlignment="1">
      <alignment horizontal="center"/>
    </xf>
    <xf numFmtId="0" fontId="0" fillId="0" borderId="67" xfId="0" applyBorder="1"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0" fillId="0" borderId="65" xfId="0" applyBorder="1" applyAlignment="1">
      <alignment horizontal="center" vertical="center" wrapText="1"/>
    </xf>
    <xf numFmtId="0" fontId="0" fillId="0" borderId="67" xfId="0" applyBorder="1" applyAlignment="1">
      <alignment horizontal="center" vertical="center" wrapText="1"/>
    </xf>
    <xf numFmtId="0" fontId="0" fillId="6" borderId="1" xfId="0" applyFill="1" applyBorder="1"/>
    <xf numFmtId="0" fontId="0" fillId="6" borderId="51" xfId="0" applyFill="1" applyBorder="1" applyAlignment="1">
      <alignment horizontal="center"/>
    </xf>
    <xf numFmtId="0" fontId="0" fillId="7" borderId="1" xfId="0" applyFill="1" applyBorder="1"/>
    <xf numFmtId="0" fontId="0" fillId="0" borderId="29" xfId="0" applyBorder="1" applyAlignment="1">
      <alignment horizontal="center"/>
    </xf>
    <xf numFmtId="0" fontId="0" fillId="0" borderId="0" xfId="0" applyAlignment="1">
      <alignment horizontal="center"/>
    </xf>
    <xf numFmtId="0" fontId="0" fillId="4" borderId="28" xfId="0" applyFill="1" applyBorder="1"/>
    <xf numFmtId="16" fontId="0" fillId="6" borderId="37" xfId="0" applyNumberFormat="1" applyFill="1" applyBorder="1" applyAlignment="1">
      <alignment horizontal="center"/>
    </xf>
    <xf numFmtId="0" fontId="0" fillId="4" borderId="1" xfId="0" applyFill="1" applyBorder="1"/>
    <xf numFmtId="16" fontId="1" fillId="8" borderId="38" xfId="0" applyNumberFormat="1" applyFont="1" applyFill="1" applyBorder="1" applyAlignment="1">
      <alignment horizontal="center"/>
    </xf>
    <xf numFmtId="0" fontId="1" fillId="8" borderId="32" xfId="0" applyFont="1" applyFill="1" applyBorder="1" applyAlignment="1">
      <alignment horizontal="center"/>
    </xf>
    <xf numFmtId="16" fontId="0" fillId="7" borderId="47" xfId="0" applyNumberFormat="1" applyFill="1" applyBorder="1" applyAlignment="1">
      <alignment horizontal="center"/>
    </xf>
    <xf numFmtId="0" fontId="0" fillId="3" borderId="1" xfId="0" applyFill="1" applyBorder="1"/>
    <xf numFmtId="0" fontId="0" fillId="8" borderId="1" xfId="0" applyFill="1" applyBorder="1" applyAlignment="1">
      <alignment horizontal="right"/>
    </xf>
    <xf numFmtId="16" fontId="0" fillId="7" borderId="37" xfId="0" applyNumberFormat="1" applyFill="1" applyBorder="1" applyAlignment="1">
      <alignment horizontal="center"/>
    </xf>
    <xf numFmtId="0" fontId="0" fillId="9" borderId="1" xfId="0" applyFill="1" applyBorder="1"/>
    <xf numFmtId="16" fontId="1" fillId="8" borderId="37" xfId="0" applyNumberFormat="1" applyFont="1" applyFill="1" applyBorder="1" applyAlignment="1">
      <alignment horizontal="center"/>
    </xf>
    <xf numFmtId="0" fontId="1" fillId="8" borderId="30" xfId="0" applyFont="1" applyFill="1" applyBorder="1" applyAlignment="1">
      <alignment horizontal="center"/>
    </xf>
    <xf numFmtId="16" fontId="1" fillId="8" borderId="69" xfId="0" applyNumberFormat="1" applyFont="1" applyFill="1" applyBorder="1" applyAlignment="1">
      <alignment horizontal="center"/>
    </xf>
    <xf numFmtId="0" fontId="1" fillId="8" borderId="70" xfId="0" applyFont="1" applyFill="1" applyBorder="1" applyAlignment="1">
      <alignment horizontal="center"/>
    </xf>
    <xf numFmtId="16" fontId="0" fillId="0" borderId="33" xfId="0" applyNumberFormat="1" applyBorder="1" applyAlignment="1">
      <alignment horizontal="center"/>
    </xf>
    <xf numFmtId="16" fontId="0" fillId="0" borderId="37" xfId="0" applyNumberFormat="1" applyBorder="1" applyAlignment="1">
      <alignment horizontal="center"/>
    </xf>
    <xf numFmtId="0" fontId="0" fillId="0" borderId="30" xfId="0" applyBorder="1" applyAlignment="1">
      <alignment horizontal="center"/>
    </xf>
    <xf numFmtId="16" fontId="0" fillId="0" borderId="38" xfId="0" applyNumberFormat="1" applyBorder="1" applyAlignment="1">
      <alignment horizontal="center"/>
    </xf>
    <xf numFmtId="0" fontId="0" fillId="0" borderId="70" xfId="0" applyBorder="1" applyAlignment="1">
      <alignment horizontal="center"/>
    </xf>
    <xf numFmtId="0" fontId="0" fillId="8" borderId="52" xfId="0" applyFill="1" applyBorder="1" applyAlignment="1">
      <alignment horizontal="center"/>
    </xf>
    <xf numFmtId="0" fontId="1" fillId="8" borderId="54" xfId="0" applyFont="1" applyFill="1" applyBorder="1" applyAlignment="1">
      <alignment horizontal="center"/>
    </xf>
    <xf numFmtId="0" fontId="0" fillId="0" borderId="52" xfId="0" applyBorder="1" applyAlignment="1">
      <alignment horizontal="center"/>
    </xf>
    <xf numFmtId="0" fontId="2" fillId="0" borderId="52" xfId="0" applyFont="1" applyBorder="1" applyAlignment="1">
      <alignment horizontal="center"/>
    </xf>
    <xf numFmtId="0" fontId="22" fillId="0" borderId="65" xfId="0" applyFont="1" applyBorder="1" applyAlignment="1">
      <alignment horizontal="center" vertical="center"/>
    </xf>
    <xf numFmtId="0" fontId="16" fillId="0" borderId="65" xfId="0" applyFont="1" applyBorder="1" applyAlignment="1">
      <alignment horizontal="center" vertical="center"/>
    </xf>
    <xf numFmtId="0" fontId="0" fillId="0" borderId="1" xfId="0" applyBorder="1" applyAlignment="1">
      <alignment horizontal="right"/>
    </xf>
    <xf numFmtId="0" fontId="8" fillId="0" borderId="22" xfId="0" applyFont="1" applyBorder="1" applyAlignment="1">
      <alignment horizontal="center"/>
    </xf>
    <xf numFmtId="0" fontId="8" fillId="0" borderId="23" xfId="0" applyFont="1" applyBorder="1" applyAlignment="1">
      <alignment horizontal="center"/>
    </xf>
    <xf numFmtId="0" fontId="8" fillId="0" borderId="26" xfId="0" applyFont="1" applyBorder="1" applyAlignment="1">
      <alignment horizontal="center"/>
    </xf>
    <xf numFmtId="0" fontId="8" fillId="0" borderId="31" xfId="0" applyFont="1" applyBorder="1" applyAlignment="1">
      <alignment horizontal="center"/>
    </xf>
    <xf numFmtId="0" fontId="8" fillId="0" borderId="32" xfId="0" applyFont="1" applyBorder="1" applyAlignment="1">
      <alignment horizontal="center"/>
    </xf>
    <xf numFmtId="0" fontId="0" fillId="0" borderId="38" xfId="0" applyBorder="1" applyAlignment="1">
      <alignment horizontal="center"/>
    </xf>
    <xf numFmtId="0" fontId="0" fillId="0" borderId="31" xfId="0" applyBorder="1" applyAlignment="1">
      <alignment horizontal="center"/>
    </xf>
    <xf numFmtId="0" fontId="0" fillId="0" borderId="32" xfId="0" applyBorder="1" applyAlignment="1">
      <alignment horizontal="center"/>
    </xf>
    <xf numFmtId="0" fontId="0" fillId="0" borderId="34" xfId="0" applyBorder="1" applyAlignment="1">
      <alignment horizontal="center"/>
    </xf>
    <xf numFmtId="0" fontId="0" fillId="0" borderId="35" xfId="0" applyBorder="1" applyAlignment="1">
      <alignment horizontal="center"/>
    </xf>
    <xf numFmtId="0" fontId="0" fillId="0" borderId="36"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42" xfId="0" applyBorder="1" applyAlignment="1">
      <alignment horizontal="center"/>
    </xf>
    <xf numFmtId="0" fontId="0" fillId="0" borderId="33" xfId="0" applyBorder="1" applyAlignment="1">
      <alignment horizontal="right"/>
    </xf>
    <xf numFmtId="0" fontId="0" fillId="0" borderId="28" xfId="0" applyBorder="1" applyAlignment="1">
      <alignment horizontal="right"/>
    </xf>
    <xf numFmtId="0" fontId="0" fillId="0" borderId="37" xfId="0" applyBorder="1" applyAlignment="1">
      <alignment horizontal="right"/>
    </xf>
    <xf numFmtId="0" fontId="0" fillId="0" borderId="1" xfId="0" applyBorder="1" applyAlignment="1">
      <alignment horizontal="right"/>
    </xf>
    <xf numFmtId="0" fontId="5" fillId="5" borderId="43" xfId="0" applyFont="1" applyFill="1" applyBorder="1" applyAlignment="1">
      <alignment horizontal="right" vertical="center" wrapText="1"/>
    </xf>
    <xf numFmtId="0" fontId="5" fillId="5" borderId="35" xfId="0" applyFont="1" applyFill="1" applyBorder="1" applyAlignment="1">
      <alignment horizontal="right" vertical="center" wrapText="1"/>
    </xf>
    <xf numFmtId="0" fontId="5" fillId="5" borderId="41" xfId="0" applyFont="1" applyFill="1" applyBorder="1" applyAlignment="1">
      <alignment horizontal="right" vertical="center" wrapText="1"/>
    </xf>
    <xf numFmtId="0" fontId="5" fillId="5" borderId="28" xfId="0" applyFont="1" applyFill="1" applyBorder="1" applyAlignment="1">
      <alignment horizontal="center"/>
    </xf>
    <xf numFmtId="0" fontId="5" fillId="5" borderId="29" xfId="0" applyFont="1" applyFill="1" applyBorder="1" applyAlignment="1">
      <alignment horizontal="center"/>
    </xf>
    <xf numFmtId="0" fontId="5" fillId="5" borderId="1" xfId="0" applyFont="1" applyFill="1" applyBorder="1" applyAlignment="1">
      <alignment horizontal="center"/>
    </xf>
    <xf numFmtId="0" fontId="5" fillId="5" borderId="30" xfId="0" applyFont="1" applyFill="1" applyBorder="1" applyAlignment="1">
      <alignment horizontal="center"/>
    </xf>
    <xf numFmtId="14" fontId="8" fillId="0" borderId="28" xfId="0" applyNumberFormat="1" applyFont="1" applyBorder="1" applyAlignment="1">
      <alignment horizontal="center"/>
    </xf>
    <xf numFmtId="0" fontId="8" fillId="0" borderId="28" xfId="0" applyFont="1" applyBorder="1" applyAlignment="1">
      <alignment horizontal="center"/>
    </xf>
    <xf numFmtId="0" fontId="8" fillId="0" borderId="29" xfId="0" applyFont="1" applyBorder="1" applyAlignment="1">
      <alignment horizontal="center"/>
    </xf>
    <xf numFmtId="0" fontId="8" fillId="0" borderId="1" xfId="0" applyFont="1" applyBorder="1" applyAlignment="1">
      <alignment horizontal="center"/>
    </xf>
    <xf numFmtId="0" fontId="8" fillId="0" borderId="30" xfId="0" applyFont="1" applyBorder="1" applyAlignment="1">
      <alignment horizontal="center"/>
    </xf>
    <xf numFmtId="0" fontId="5" fillId="5" borderId="40" xfId="0" applyFont="1" applyFill="1" applyBorder="1" applyAlignment="1">
      <alignment horizontal="right"/>
    </xf>
    <xf numFmtId="0" fontId="5" fillId="5" borderId="9" xfId="0" applyFont="1" applyFill="1" applyBorder="1" applyAlignment="1">
      <alignment horizontal="right"/>
    </xf>
    <xf numFmtId="0" fontId="5" fillId="5" borderId="10" xfId="0" applyFont="1" applyFill="1" applyBorder="1" applyAlignment="1">
      <alignment horizontal="right"/>
    </xf>
    <xf numFmtId="0" fontId="0" fillId="0" borderId="44" xfId="0" applyBorder="1" applyAlignment="1">
      <alignment horizontal="center"/>
    </xf>
    <xf numFmtId="0" fontId="0" fillId="0" borderId="45" xfId="0" applyBorder="1" applyAlignment="1">
      <alignment horizontal="center"/>
    </xf>
    <xf numFmtId="0" fontId="5" fillId="5" borderId="37" xfId="0" applyFont="1" applyFill="1" applyBorder="1" applyAlignment="1">
      <alignment horizontal="center" vertical="center"/>
    </xf>
    <xf numFmtId="0" fontId="5" fillId="5" borderId="38" xfId="0" applyFont="1" applyFill="1" applyBorder="1" applyAlignment="1">
      <alignment horizontal="center" vertical="center"/>
    </xf>
    <xf numFmtId="0" fontId="0" fillId="0" borderId="46" xfId="0" applyBorder="1" applyAlignment="1">
      <alignment horizontal="right"/>
    </xf>
    <xf numFmtId="0" fontId="0" fillId="0" borderId="11" xfId="0" applyBorder="1" applyAlignment="1">
      <alignment horizontal="right"/>
    </xf>
    <xf numFmtId="0" fontId="0" fillId="0" borderId="28" xfId="0" applyBorder="1" applyAlignment="1">
      <alignment horizontal="center"/>
    </xf>
    <xf numFmtId="0" fontId="0" fillId="0" borderId="29" xfId="0" applyBorder="1" applyAlignment="1">
      <alignment horizontal="center"/>
    </xf>
    <xf numFmtId="0" fontId="0" fillId="0" borderId="1" xfId="0" applyBorder="1" applyAlignment="1">
      <alignment horizontal="center"/>
    </xf>
    <xf numFmtId="0" fontId="0" fillId="0" borderId="30" xfId="0" applyBorder="1" applyAlignment="1">
      <alignment horizontal="center"/>
    </xf>
    <xf numFmtId="0" fontId="0" fillId="0" borderId="11" xfId="0" applyBorder="1" applyAlignment="1">
      <alignment horizontal="center"/>
    </xf>
    <xf numFmtId="0" fontId="0" fillId="0" borderId="49" xfId="0" applyBorder="1" applyAlignment="1">
      <alignment horizontal="center"/>
    </xf>
    <xf numFmtId="0" fontId="7" fillId="5" borderId="1" xfId="0" applyFont="1" applyFill="1" applyBorder="1" applyAlignment="1">
      <alignment horizontal="center" vertical="center"/>
    </xf>
    <xf numFmtId="0" fontId="7" fillId="5" borderId="31"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60" xfId="0" applyFont="1" applyFill="1" applyBorder="1" applyAlignment="1">
      <alignment horizontal="center" vertical="center" wrapText="1"/>
    </xf>
    <xf numFmtId="0" fontId="7" fillId="5" borderId="0" xfId="0" applyFont="1" applyFill="1" applyAlignment="1">
      <alignment horizontal="center" vertical="center" wrapText="1"/>
    </xf>
    <xf numFmtId="0" fontId="7" fillId="5" borderId="18"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8" fillId="5" borderId="33" xfId="0" applyFont="1" applyFill="1" applyBorder="1" applyAlignment="1">
      <alignment horizontal="center" vertical="center"/>
    </xf>
    <xf numFmtId="0" fontId="8" fillId="5" borderId="28" xfId="0" applyFont="1" applyFill="1" applyBorder="1" applyAlignment="1">
      <alignment horizontal="center" vertical="center"/>
    </xf>
    <xf numFmtId="0" fontId="8" fillId="5" borderId="37" xfId="0" applyFont="1" applyFill="1" applyBorder="1" applyAlignment="1">
      <alignment horizontal="center" vertical="center"/>
    </xf>
    <xf numFmtId="0" fontId="8" fillId="5" borderId="1" xfId="0" applyFont="1" applyFill="1" applyBorder="1" applyAlignment="1">
      <alignment horizontal="center" vertical="center"/>
    </xf>
    <xf numFmtId="0" fontId="8" fillId="5" borderId="41" xfId="0" applyFont="1" applyFill="1" applyBorder="1" applyAlignment="1">
      <alignment horizontal="right" vertical="center"/>
    </xf>
    <xf numFmtId="0" fontId="8" fillId="5" borderId="28" xfId="0" applyFont="1" applyFill="1" applyBorder="1" applyAlignment="1">
      <alignment horizontal="right" vertical="center"/>
    </xf>
    <xf numFmtId="0" fontId="8" fillId="5" borderId="1" xfId="0" applyFont="1" applyFill="1" applyBorder="1" applyAlignment="1">
      <alignment horizontal="right" vertical="center"/>
    </xf>
    <xf numFmtId="0" fontId="5" fillId="5" borderId="1" xfId="0" applyFont="1" applyFill="1" applyBorder="1" applyAlignment="1">
      <alignment horizontal="center" vertical="center" wrapText="1"/>
    </xf>
    <xf numFmtId="0" fontId="17" fillId="5" borderId="0" xfId="0" applyFont="1" applyFill="1" applyAlignment="1">
      <alignment horizontal="center" vertical="center"/>
    </xf>
    <xf numFmtId="0" fontId="17" fillId="5" borderId="18"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59" xfId="0" applyFont="1" applyFill="1" applyBorder="1" applyAlignment="1">
      <alignment horizontal="center"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48" xfId="0" applyFont="1" applyBorder="1" applyAlignment="1">
      <alignment horizontal="center" vertical="center"/>
    </xf>
    <xf numFmtId="0" fontId="8" fillId="0" borderId="6" xfId="0" applyFont="1" applyBorder="1" applyAlignment="1">
      <alignment horizontal="center" vertical="center"/>
    </xf>
    <xf numFmtId="0" fontId="5" fillId="0" borderId="8" xfId="0" applyFont="1" applyBorder="1" applyAlignment="1">
      <alignment horizontal="center"/>
    </xf>
    <xf numFmtId="0" fontId="5" fillId="0" borderId="10" xfId="0" applyFont="1" applyBorder="1" applyAlignment="1">
      <alignment horizontal="center"/>
    </xf>
    <xf numFmtId="0" fontId="8" fillId="0" borderId="25" xfId="0" applyFont="1" applyBorder="1" applyAlignment="1">
      <alignment horizontal="center"/>
    </xf>
    <xf numFmtId="0" fontId="8" fillId="0" borderId="24" xfId="0" applyFont="1" applyBorder="1" applyAlignment="1">
      <alignment horizontal="center"/>
    </xf>
    <xf numFmtId="0" fontId="0" fillId="0" borderId="53" xfId="0" applyBorder="1" applyAlignment="1">
      <alignment horizontal="center"/>
    </xf>
    <xf numFmtId="0" fontId="0" fillId="0" borderId="54" xfId="0" applyBorder="1" applyAlignment="1">
      <alignment horizontal="center"/>
    </xf>
    <xf numFmtId="0" fontId="8" fillId="0" borderId="47" xfId="0" applyFont="1" applyBorder="1" applyAlignment="1">
      <alignment horizontal="left"/>
    </xf>
    <xf numFmtId="0" fontId="8" fillId="0" borderId="12" xfId="0" applyFont="1" applyBorder="1" applyAlignment="1">
      <alignment horizontal="left"/>
    </xf>
    <xf numFmtId="0" fontId="8" fillId="0" borderId="5" xfId="0" applyFont="1" applyBorder="1" applyAlignment="1">
      <alignment horizontal="left"/>
    </xf>
    <xf numFmtId="0" fontId="8" fillId="0" borderId="17" xfId="0" applyFont="1" applyBorder="1" applyAlignment="1">
      <alignment horizontal="right"/>
    </xf>
    <xf numFmtId="0" fontId="8" fillId="0" borderId="0" xfId="0" applyFont="1" applyAlignment="1">
      <alignment horizontal="right"/>
    </xf>
    <xf numFmtId="0" fontId="5" fillId="5" borderId="1" xfId="0" applyFont="1" applyFill="1" applyBorder="1" applyAlignment="1">
      <alignment horizontal="center" vertical="center"/>
    </xf>
    <xf numFmtId="0" fontId="5" fillId="5" borderId="31" xfId="0" applyFont="1" applyFill="1" applyBorder="1" applyAlignment="1">
      <alignment horizontal="center" vertical="center"/>
    </xf>
    <xf numFmtId="0" fontId="8" fillId="0" borderId="43" xfId="0" applyFont="1" applyBorder="1" applyAlignment="1">
      <alignment horizontal="left"/>
    </xf>
    <xf numFmtId="0" fontId="8" fillId="0" borderId="35" xfId="0" applyFont="1" applyBorder="1" applyAlignment="1">
      <alignment horizontal="left"/>
    </xf>
    <xf numFmtId="0" fontId="8" fillId="0" borderId="36" xfId="0" applyFont="1" applyBorder="1" applyAlignment="1">
      <alignment horizontal="left"/>
    </xf>
    <xf numFmtId="0" fontId="5" fillId="0" borderId="5" xfId="0" applyFont="1" applyBorder="1" applyAlignment="1">
      <alignment horizontal="left"/>
    </xf>
    <xf numFmtId="0" fontId="5" fillId="0" borderId="7" xfId="0" applyFont="1" applyBorder="1" applyAlignment="1">
      <alignment horizontal="left"/>
    </xf>
    <xf numFmtId="0" fontId="5" fillId="0" borderId="8" xfId="0" applyFont="1" applyBorder="1" applyAlignment="1">
      <alignment horizontal="left"/>
    </xf>
    <xf numFmtId="0" fontId="5" fillId="0" borderId="10" xfId="0" applyFont="1" applyBorder="1" applyAlignment="1">
      <alignment horizontal="left"/>
    </xf>
    <xf numFmtId="0" fontId="0" fillId="0" borderId="10" xfId="0" applyBorder="1" applyAlignment="1">
      <alignment horizontal="center"/>
    </xf>
    <xf numFmtId="0" fontId="5" fillId="5" borderId="61" xfId="0" applyFont="1" applyFill="1" applyBorder="1" applyAlignment="1">
      <alignment horizontal="center"/>
    </xf>
    <xf numFmtId="0" fontId="5" fillId="5" borderId="62" xfId="0" applyFont="1" applyFill="1" applyBorder="1" applyAlignment="1">
      <alignment horizontal="center"/>
    </xf>
    <xf numFmtId="0" fontId="6" fillId="5" borderId="56" xfId="0" applyFont="1" applyFill="1" applyBorder="1" applyAlignment="1">
      <alignment horizontal="right"/>
    </xf>
    <xf numFmtId="0" fontId="6" fillId="5" borderId="61" xfId="0" applyFont="1" applyFill="1" applyBorder="1" applyAlignment="1">
      <alignment horizontal="right"/>
    </xf>
    <xf numFmtId="0" fontId="6" fillId="5" borderId="45" xfId="0" applyFont="1" applyFill="1" applyBorder="1" applyAlignment="1">
      <alignment horizontal="right"/>
    </xf>
    <xf numFmtId="0" fontId="16" fillId="0" borderId="68" xfId="0" applyFont="1" applyBorder="1" applyAlignment="1">
      <alignment horizontal="center" vertical="center" wrapText="1"/>
    </xf>
    <xf numFmtId="0" fontId="16" fillId="0" borderId="67" xfId="0" applyFont="1" applyBorder="1" applyAlignment="1">
      <alignment horizontal="center" vertical="center" wrapText="1"/>
    </xf>
    <xf numFmtId="0" fontId="21" fillId="2" borderId="48" xfId="0" applyFont="1" applyFill="1" applyBorder="1" applyAlignment="1">
      <alignment horizontal="left" vertical="center" wrapText="1"/>
    </xf>
    <xf numFmtId="0" fontId="21" fillId="2" borderId="6" xfId="0" applyFont="1" applyFill="1" applyBorder="1" applyAlignment="1">
      <alignment horizontal="left" vertical="center" wrapText="1"/>
    </xf>
    <xf numFmtId="0" fontId="21" fillId="2" borderId="59" xfId="0" applyFont="1" applyFill="1" applyBorder="1" applyAlignment="1">
      <alignment horizontal="left" vertical="center" wrapText="1"/>
    </xf>
    <xf numFmtId="0" fontId="7" fillId="2" borderId="0" xfId="0" applyFont="1" applyFill="1" applyAlignment="1">
      <alignment horizontal="left" vertical="center" wrapText="1"/>
    </xf>
    <xf numFmtId="0" fontId="7" fillId="0" borderId="14" xfId="0" applyFont="1" applyBorder="1" applyAlignment="1">
      <alignment horizontal="center" vertical="center"/>
    </xf>
    <xf numFmtId="0" fontId="7" fillId="0" borderId="19" xfId="0" applyFont="1" applyBorder="1" applyAlignment="1">
      <alignment horizontal="center" vertical="center"/>
    </xf>
    <xf numFmtId="0" fontId="6" fillId="0" borderId="14" xfId="0" applyFont="1" applyBorder="1" applyAlignment="1">
      <alignment horizontal="left"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9" xfId="0"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7" fillId="0" borderId="14"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9" xfId="0" applyFont="1" applyBorder="1" applyAlignment="1">
      <alignment horizontal="center"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0" fillId="0" borderId="17" xfId="0" applyBorder="1" applyAlignment="1">
      <alignment horizontal="left" vertical="center" wrapText="1"/>
    </xf>
    <xf numFmtId="0" fontId="0" fillId="0" borderId="0" xfId="0"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1" fillId="2" borderId="64" xfId="0" applyFont="1" applyFill="1" applyBorder="1" applyAlignment="1">
      <alignment horizontal="center" vertical="center" wrapText="1"/>
    </xf>
    <xf numFmtId="0" fontId="1" fillId="2" borderId="65"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8" fillId="2" borderId="17" xfId="0" applyFont="1" applyFill="1" applyBorder="1" applyAlignment="1">
      <alignment horizontal="center" vertical="center" wrapText="1"/>
    </xf>
    <xf numFmtId="0" fontId="18" fillId="2" borderId="18"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18" xfId="0" applyFont="1" applyFill="1" applyBorder="1" applyAlignment="1">
      <alignment horizontal="left" vertical="center" wrapText="1"/>
    </xf>
    <xf numFmtId="0" fontId="0" fillId="0" borderId="68" xfId="0" applyBorder="1" applyAlignment="1">
      <alignment horizontal="center" vertical="center" wrapText="1"/>
    </xf>
    <xf numFmtId="0" fontId="0" fillId="0" borderId="67" xfId="0" applyBorder="1" applyAlignment="1">
      <alignment horizontal="center" vertical="center" wrapText="1"/>
    </xf>
    <xf numFmtId="0" fontId="0" fillId="0" borderId="71" xfId="0" applyBorder="1" applyAlignment="1">
      <alignment horizontal="center" vertical="center" wrapText="1"/>
    </xf>
    <xf numFmtId="0" fontId="0" fillId="0" borderId="48" xfId="0" applyBorder="1" applyAlignment="1">
      <alignment horizontal="center" vertical="center" wrapText="1"/>
    </xf>
    <xf numFmtId="0" fontId="7" fillId="2" borderId="6" xfId="0" applyFont="1" applyFill="1" applyBorder="1" applyAlignment="1">
      <alignment horizontal="left" vertical="center" wrapText="1"/>
    </xf>
    <xf numFmtId="0" fontId="0" fillId="2" borderId="14"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8" fillId="2" borderId="14" xfId="0" applyFont="1" applyFill="1" applyBorder="1" applyAlignment="1">
      <alignment horizontal="center" vertical="center"/>
    </xf>
    <xf numFmtId="0" fontId="0" fillId="0" borderId="16" xfId="0" applyBorder="1"/>
    <xf numFmtId="0" fontId="0" fillId="0" borderId="17" xfId="0" applyBorder="1"/>
    <xf numFmtId="0" fontId="0" fillId="0" borderId="18" xfId="0" applyBorder="1"/>
    <xf numFmtId="0" fontId="7" fillId="2" borderId="17" xfId="0" applyFont="1" applyFill="1" applyBorder="1" applyAlignment="1">
      <alignment horizontal="left" vertical="center" wrapText="1"/>
    </xf>
    <xf numFmtId="0" fontId="4" fillId="0" borderId="17" xfId="0" applyFont="1" applyBorder="1" applyAlignment="1">
      <alignment horizontal="center"/>
    </xf>
    <xf numFmtId="0" fontId="4" fillId="0" borderId="0" xfId="0" applyFont="1" applyAlignment="1">
      <alignment horizontal="center"/>
    </xf>
    <xf numFmtId="0" fontId="4" fillId="0" borderId="18" xfId="0" applyFont="1" applyBorder="1" applyAlignment="1">
      <alignment horizontal="center"/>
    </xf>
    <xf numFmtId="0" fontId="3" fillId="0" borderId="17" xfId="0" applyFont="1" applyBorder="1" applyAlignment="1">
      <alignment horizontal="center"/>
    </xf>
    <xf numFmtId="0" fontId="3" fillId="0" borderId="0" xfId="0" applyFont="1" applyAlignment="1">
      <alignment horizontal="center"/>
    </xf>
    <xf numFmtId="0" fontId="3" fillId="0" borderId="18" xfId="0" applyFont="1" applyBorder="1" applyAlignment="1">
      <alignment horizontal="center"/>
    </xf>
    <xf numFmtId="0" fontId="1" fillId="0" borderId="28" xfId="0" applyFont="1" applyBorder="1" applyAlignment="1">
      <alignment horizontal="left" vertical="center" wrapText="1"/>
    </xf>
    <xf numFmtId="0" fontId="1" fillId="0" borderId="29" xfId="0" applyFont="1" applyBorder="1" applyAlignment="1">
      <alignment horizontal="left" vertical="center" wrapText="1"/>
    </xf>
    <xf numFmtId="0" fontId="6" fillId="0" borderId="8" xfId="0" applyFont="1" applyBorder="1" applyAlignment="1">
      <alignment horizontal="left" indent="5"/>
    </xf>
    <xf numFmtId="0" fontId="6" fillId="0" borderId="9" xfId="0" applyFont="1" applyBorder="1" applyAlignment="1">
      <alignment horizontal="left" indent="5"/>
    </xf>
    <xf numFmtId="0" fontId="6" fillId="0" borderId="42" xfId="0" applyFont="1" applyBorder="1" applyAlignment="1">
      <alignment horizontal="left" indent="5"/>
    </xf>
    <xf numFmtId="0" fontId="5" fillId="0" borderId="25" xfId="0" applyFont="1" applyBorder="1" applyAlignment="1">
      <alignment horizontal="left" vertical="center" wrapText="1"/>
    </xf>
    <xf numFmtId="0" fontId="0" fillId="0" borderId="23" xfId="0" applyBorder="1" applyAlignment="1">
      <alignment horizontal="left" vertical="center" wrapText="1"/>
    </xf>
    <xf numFmtId="0" fontId="0" fillId="0" borderId="26" xfId="0" applyBorder="1" applyAlignment="1">
      <alignment horizontal="left" vertical="center" wrapText="1"/>
    </xf>
    <xf numFmtId="0" fontId="5" fillId="0" borderId="27" xfId="0" applyFont="1" applyBorder="1" applyAlignment="1">
      <alignment horizontal="left" vertical="center" wrapText="1"/>
    </xf>
    <xf numFmtId="0" fontId="5" fillId="0" borderId="15" xfId="0" applyFont="1" applyBorder="1" applyAlignment="1">
      <alignment horizontal="left" vertical="center" wrapText="1"/>
    </xf>
    <xf numFmtId="0" fontId="5" fillId="0" borderId="16" xfId="0" applyFont="1" applyBorder="1" applyAlignment="1">
      <alignment horizontal="left" vertical="center" wrapText="1"/>
    </xf>
    <xf numFmtId="0" fontId="6" fillId="0" borderId="5" xfId="0" applyFont="1" applyBorder="1" applyAlignment="1">
      <alignment horizontal="left" indent="5"/>
    </xf>
    <xf numFmtId="0" fontId="6" fillId="0" borderId="6" xfId="0" applyFont="1" applyBorder="1" applyAlignment="1">
      <alignment horizontal="left" indent="5"/>
    </xf>
    <xf numFmtId="0" fontId="6" fillId="0" borderId="59" xfId="0" applyFont="1" applyBorder="1" applyAlignment="1">
      <alignment horizontal="left" indent="5"/>
    </xf>
    <xf numFmtId="0" fontId="7" fillId="0" borderId="57" xfId="0" applyFont="1" applyBorder="1" applyAlignment="1">
      <alignment horizontal="center" vertical="center" wrapText="1"/>
    </xf>
    <xf numFmtId="0" fontId="7" fillId="0" borderId="66" xfId="0" applyFont="1" applyBorder="1" applyAlignment="1">
      <alignment horizontal="center" vertical="center" wrapText="1"/>
    </xf>
    <xf numFmtId="0" fontId="9" fillId="0" borderId="1"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0" fontId="2" fillId="0" borderId="0" xfId="0" applyFont="1" applyAlignment="1">
      <alignment horizontal="left" vertical="center"/>
    </xf>
    <xf numFmtId="0" fontId="3" fillId="0" borderId="0" xfId="0" applyFont="1" applyAlignment="1">
      <alignment horizontal="center" vertical="center"/>
    </xf>
    <xf numFmtId="0" fontId="3" fillId="0" borderId="6" xfId="0" applyFont="1" applyBorder="1" applyAlignment="1">
      <alignment horizontal="center"/>
    </xf>
    <xf numFmtId="0" fontId="0" fillId="0" borderId="1" xfId="0" applyBorder="1" applyAlignment="1">
      <alignment horizontal="center" wrapText="1"/>
    </xf>
    <xf numFmtId="0" fontId="0" fillId="0" borderId="11" xfId="0" applyBorder="1" applyAlignment="1">
      <alignment horizontal="center" wrapText="1"/>
    </xf>
    <xf numFmtId="0" fontId="0" fillId="0" borderId="57" xfId="0" applyBorder="1" applyAlignment="1">
      <alignment horizontal="center"/>
    </xf>
    <xf numFmtId="0" fontId="0" fillId="0" borderId="58" xfId="0" applyBorder="1" applyAlignment="1">
      <alignment horizontal="center"/>
    </xf>
    <xf numFmtId="0" fontId="12" fillId="0" borderId="1" xfId="0" applyFont="1" applyBorder="1" applyAlignment="1">
      <alignment horizontal="center" vertical="center" wrapText="1"/>
    </xf>
    <xf numFmtId="0" fontId="0" fillId="0" borderId="50" xfId="0" applyBorder="1" applyAlignment="1">
      <alignment horizontal="center" vertical="center" wrapText="1"/>
    </xf>
    <xf numFmtId="0" fontId="0" fillId="0" borderId="55" xfId="0" applyBorder="1" applyAlignment="1">
      <alignment horizontal="center" vertical="center" wrapText="1"/>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4" fillId="0" borderId="42" xfId="0" applyFont="1" applyBorder="1" applyAlignment="1">
      <alignment horizontal="left" vertical="center" wrapText="1"/>
    </xf>
    <xf numFmtId="0" fontId="14" fillId="0" borderId="1" xfId="0" applyFont="1" applyBorder="1" applyAlignment="1">
      <alignment horizontal="left" vertical="center"/>
    </xf>
    <xf numFmtId="0" fontId="14" fillId="4" borderId="1" xfId="0" applyFont="1" applyFill="1" applyBorder="1" applyAlignment="1">
      <alignment horizontal="left" vertical="center" wrapText="1"/>
    </xf>
    <xf numFmtId="0" fontId="14" fillId="4" borderId="8" xfId="0" applyFont="1" applyFill="1" applyBorder="1" applyAlignment="1">
      <alignment horizontal="left" vertical="center" wrapText="1"/>
    </xf>
    <xf numFmtId="0" fontId="14" fillId="4" borderId="9" xfId="0" applyFont="1" applyFill="1" applyBorder="1" applyAlignment="1">
      <alignment horizontal="left" vertical="center" wrapText="1"/>
    </xf>
    <xf numFmtId="0" fontId="14" fillId="4" borderId="10" xfId="0" applyFont="1" applyFill="1" applyBorder="1" applyAlignment="1">
      <alignment horizontal="left" vertical="center" wrapText="1"/>
    </xf>
    <xf numFmtId="0" fontId="14" fillId="0" borderId="10" xfId="0" applyFont="1" applyBorder="1" applyAlignment="1">
      <alignment horizontal="left" vertical="center" wrapText="1"/>
    </xf>
    <xf numFmtId="0" fontId="0" fillId="0" borderId="13" xfId="0" applyBorder="1" applyAlignment="1">
      <alignment horizontal="center" vertical="center"/>
    </xf>
    <xf numFmtId="0" fontId="9" fillId="0" borderId="11"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2"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4" fillId="4" borderId="8" xfId="0" applyFont="1" applyFill="1" applyBorder="1" applyAlignment="1">
      <alignment horizontal="left" vertical="center"/>
    </xf>
    <xf numFmtId="0" fontId="14" fillId="4" borderId="9" xfId="0" applyFont="1" applyFill="1" applyBorder="1" applyAlignment="1">
      <alignment horizontal="left" vertical="center"/>
    </xf>
    <xf numFmtId="0" fontId="14" fillId="4" borderId="10" xfId="0" applyFont="1" applyFill="1" applyBorder="1" applyAlignment="1">
      <alignment horizontal="left" vertical="center"/>
    </xf>
    <xf numFmtId="0" fontId="0" fillId="0" borderId="43" xfId="0" applyBorder="1" applyAlignment="1">
      <alignment horizontal="center" vertical="center" wrapText="1"/>
    </xf>
    <xf numFmtId="0" fontId="0" fillId="0" borderId="56" xfId="0" applyBorder="1" applyAlignment="1">
      <alignment horizontal="center" vertical="center" wrapText="1"/>
    </xf>
    <xf numFmtId="0" fontId="0" fillId="8" borderId="17" xfId="0" applyFill="1" applyBorder="1" applyAlignment="1">
      <alignment horizontal="center"/>
    </xf>
    <xf numFmtId="0" fontId="0" fillId="8" borderId="18" xfId="0" applyFill="1" applyBorder="1" applyAlignment="1">
      <alignment horizont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0" fontId="2" fillId="0" borderId="26" xfId="0" applyFont="1" applyBorder="1" applyAlignment="1">
      <alignment horizontal="center" vertical="center"/>
    </xf>
    <xf numFmtId="0" fontId="2" fillId="0" borderId="0" xfId="0" applyFont="1" applyAlignment="1">
      <alignment horizontal="center"/>
    </xf>
    <xf numFmtId="0" fontId="0" fillId="0" borderId="22" xfId="0" applyBorder="1" applyAlignment="1">
      <alignment horizontal="center" vertical="center" wrapText="1"/>
    </xf>
    <xf numFmtId="0" fontId="0" fillId="0" borderId="26" xfId="0" applyBorder="1" applyAlignment="1">
      <alignment horizontal="center" vertical="center" wrapText="1"/>
    </xf>
    <xf numFmtId="0" fontId="0" fillId="6" borderId="17" xfId="0" applyFill="1" applyBorder="1" applyAlignment="1">
      <alignment horizontal="center"/>
    </xf>
    <xf numFmtId="0" fontId="0" fillId="6" borderId="18" xfId="0" applyFill="1" applyBorder="1" applyAlignment="1">
      <alignment horizontal="center"/>
    </xf>
    <xf numFmtId="0" fontId="0" fillId="7" borderId="17" xfId="0" applyFill="1" applyBorder="1" applyAlignment="1">
      <alignment horizontal="center"/>
    </xf>
    <xf numFmtId="0" fontId="0" fillId="7" borderId="18"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148167</xdr:colOff>
      <xdr:row>9</xdr:row>
      <xdr:rowOff>74084</xdr:rowOff>
    </xdr:from>
    <xdr:to>
      <xdr:col>10</xdr:col>
      <xdr:colOff>423333</xdr:colOff>
      <xdr:row>10</xdr:row>
      <xdr:rowOff>148166</xdr:rowOff>
    </xdr:to>
    <xdr:sp macro="" textlink="">
      <xdr:nvSpPr>
        <xdr:cNvPr id="2" name="Flèche : virage 1">
          <a:extLst>
            <a:ext uri="{FF2B5EF4-FFF2-40B4-BE49-F238E27FC236}">
              <a16:creationId xmlns:a16="http://schemas.microsoft.com/office/drawing/2014/main" id="{E0FD7280-9A12-41F5-9367-8EDE4FC35208}"/>
            </a:ext>
          </a:extLst>
        </xdr:cNvPr>
        <xdr:cNvSpPr/>
      </xdr:nvSpPr>
      <xdr:spPr>
        <a:xfrm rot="5400000">
          <a:off x="12213167" y="2815167"/>
          <a:ext cx="275166" cy="275166"/>
        </a:xfrm>
        <a:prstGeom prst="ben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381000</xdr:colOff>
      <xdr:row>5</xdr:row>
      <xdr:rowOff>142875</xdr:rowOff>
    </xdr:from>
    <xdr:to>
      <xdr:col>16</xdr:col>
      <xdr:colOff>492125</xdr:colOff>
      <xdr:row>19</xdr:row>
      <xdr:rowOff>111125</xdr:rowOff>
    </xdr:to>
    <xdr:sp macro="" textlink="">
      <xdr:nvSpPr>
        <xdr:cNvPr id="2" name="ZoneTexte 1">
          <a:extLst>
            <a:ext uri="{FF2B5EF4-FFF2-40B4-BE49-F238E27FC236}">
              <a16:creationId xmlns:a16="http://schemas.microsoft.com/office/drawing/2014/main" id="{00000000-0008-0000-0300-000002000000}"/>
            </a:ext>
          </a:extLst>
        </xdr:cNvPr>
        <xdr:cNvSpPr txBox="1"/>
      </xdr:nvSpPr>
      <xdr:spPr>
        <a:xfrm>
          <a:off x="16462375" y="1508125"/>
          <a:ext cx="3159125" cy="5270500"/>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600" b="1" u="sng">
              <a:solidFill>
                <a:srgbClr val="FF0000"/>
              </a:solidFill>
            </a:rPr>
            <a:t>L'évaluation en anglais:</a:t>
          </a:r>
        </a:p>
        <a:p>
          <a:endParaRPr lang="fr-FR" sz="1400" b="1">
            <a:solidFill>
              <a:srgbClr val="FF0000"/>
            </a:solidFill>
          </a:endParaRPr>
        </a:p>
        <a:p>
          <a:r>
            <a:rPr lang="fr-FR" sz="1400" b="1">
              <a:solidFill>
                <a:srgbClr val="FF0000"/>
              </a:solidFill>
            </a:rPr>
            <a:t>Chaque</a:t>
          </a:r>
          <a:r>
            <a:rPr lang="fr-FR" sz="1400" b="1" baseline="0">
              <a:solidFill>
                <a:srgbClr val="FF0000"/>
              </a:solidFill>
            </a:rPr>
            <a:t>  candidat choisira dans l'ensemble des activités qui lui sont confiées, celles qu'il présentera en anglais et feront l'objet du questionnement lors de la présentation orale.</a:t>
          </a:r>
        </a:p>
        <a:p>
          <a:endParaRPr lang="fr-FR" sz="1400" b="1" baseline="0">
            <a:solidFill>
              <a:srgbClr val="FF0000"/>
            </a:solidFill>
          </a:endParaRPr>
        </a:p>
        <a:p>
          <a:r>
            <a:rPr lang="fr-FR" sz="1400" b="1" baseline="0">
              <a:solidFill>
                <a:srgbClr val="FF0000"/>
              </a:solidFill>
            </a:rPr>
            <a:t>Le professeur responsable du projet fera ressortir (en les mettant sur fond gris par exemple) les compétences  et les critères (indicateurs de performance) correspondants dans cette fiche, qui feront l'objet d'une évaluation du candidat par le professeur d'anglais plus spécifiquement.</a:t>
          </a:r>
        </a:p>
        <a:p>
          <a:endParaRPr lang="fr-FR" sz="1400" b="1" u="sng" baseline="0">
            <a:solidFill>
              <a:srgbClr val="FF0000"/>
            </a:solidFill>
          </a:endParaRPr>
        </a:p>
        <a:p>
          <a:r>
            <a:rPr lang="fr-FR" sz="1400" b="1" u="sng" baseline="0">
              <a:solidFill>
                <a:srgbClr val="FF0000"/>
              </a:solidFill>
            </a:rPr>
            <a:t>Il est rappelé ici qu'il ne s'agit pas d'une épreuve d'anglais</a:t>
          </a:r>
          <a:r>
            <a:rPr lang="fr-FR" sz="1400" u="sng" baseline="0"/>
            <a:t>.</a:t>
          </a:r>
          <a:endParaRPr lang="fr-FR" sz="1400" u="sng"/>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114300</xdr:colOff>
      <xdr:row>1</xdr:row>
      <xdr:rowOff>57150</xdr:rowOff>
    </xdr:from>
    <xdr:to>
      <xdr:col>6</xdr:col>
      <xdr:colOff>657225</xdr:colOff>
      <xdr:row>1</xdr:row>
      <xdr:rowOff>561975</xdr:rowOff>
    </xdr:to>
    <xdr:sp macro="" textlink="">
      <xdr:nvSpPr>
        <xdr:cNvPr id="2" name="ZoneTexte 1">
          <a:extLst>
            <a:ext uri="{FF2B5EF4-FFF2-40B4-BE49-F238E27FC236}">
              <a16:creationId xmlns:a16="http://schemas.microsoft.com/office/drawing/2014/main" id="{00000000-0008-0000-0400-000002000000}"/>
            </a:ext>
          </a:extLst>
        </xdr:cNvPr>
        <xdr:cNvSpPr txBox="1"/>
      </xdr:nvSpPr>
      <xdr:spPr>
        <a:xfrm>
          <a:off x="876300" y="323850"/>
          <a:ext cx="435292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1">
              <a:solidFill>
                <a:srgbClr val="FF0000"/>
              </a:solidFill>
            </a:rPr>
            <a:t>Indiquer dans les cases correspondantes</a:t>
          </a:r>
          <a:r>
            <a:rPr lang="fr-FR" sz="1200" b="1" baseline="0">
              <a:solidFill>
                <a:srgbClr val="FF0000"/>
              </a:solidFill>
            </a:rPr>
            <a:t> aux journées , le  </a:t>
          </a:r>
          <a:r>
            <a:rPr lang="fr-FR" sz="1200" b="1" baseline="0">
              <a:solidFill>
                <a:srgbClr val="FF0000"/>
              </a:solidFill>
              <a:effectLst/>
              <a:latin typeface="+mn-lt"/>
              <a:ea typeface="+mn-ea"/>
              <a:cs typeface="+mn-cs"/>
            </a:rPr>
            <a:t>nombre d'heures </a:t>
          </a:r>
          <a:r>
            <a:rPr lang="fr-FR" sz="1200" b="1" baseline="0">
              <a:solidFill>
                <a:srgbClr val="FF0000"/>
              </a:solidFill>
            </a:rPr>
            <a:t>consacrées au projet. </a:t>
          </a:r>
          <a:endParaRPr lang="fr-FR" sz="1200" b="1">
            <a:solidFill>
              <a:srgbClr val="FF0000"/>
            </a:solidFill>
          </a:endParaRPr>
        </a:p>
      </xdr:txBody>
    </xdr:sp>
    <xdr:clientData/>
  </xdr:twoCellAnchor>
  <xdr:twoCellAnchor>
    <xdr:from>
      <xdr:col>1</xdr:col>
      <xdr:colOff>114300</xdr:colOff>
      <xdr:row>1</xdr:row>
      <xdr:rowOff>57150</xdr:rowOff>
    </xdr:from>
    <xdr:to>
      <xdr:col>6</xdr:col>
      <xdr:colOff>657225</xdr:colOff>
      <xdr:row>1</xdr:row>
      <xdr:rowOff>561975</xdr:rowOff>
    </xdr:to>
    <xdr:sp macro="" textlink="">
      <xdr:nvSpPr>
        <xdr:cNvPr id="3" name="ZoneTexte 2">
          <a:extLst>
            <a:ext uri="{FF2B5EF4-FFF2-40B4-BE49-F238E27FC236}">
              <a16:creationId xmlns:a16="http://schemas.microsoft.com/office/drawing/2014/main" id="{9A994919-67CA-4426-8EBC-CE7AF2C93082}"/>
            </a:ext>
          </a:extLst>
        </xdr:cNvPr>
        <xdr:cNvSpPr txBox="1"/>
      </xdr:nvSpPr>
      <xdr:spPr>
        <a:xfrm>
          <a:off x="876300" y="323850"/>
          <a:ext cx="435292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1">
              <a:solidFill>
                <a:srgbClr val="FF0000"/>
              </a:solidFill>
            </a:rPr>
            <a:t>Indiquer dans les cases correspondantes</a:t>
          </a:r>
          <a:r>
            <a:rPr lang="fr-FR" sz="1200" b="1" baseline="0">
              <a:solidFill>
                <a:srgbClr val="FF0000"/>
              </a:solidFill>
            </a:rPr>
            <a:t> aux journées , le  </a:t>
          </a:r>
          <a:r>
            <a:rPr lang="fr-FR" sz="1200" b="1" baseline="0">
              <a:solidFill>
                <a:srgbClr val="FF0000"/>
              </a:solidFill>
              <a:effectLst/>
              <a:latin typeface="+mn-lt"/>
              <a:ea typeface="+mn-ea"/>
              <a:cs typeface="+mn-cs"/>
            </a:rPr>
            <a:t>nombre d'heures </a:t>
          </a:r>
          <a:r>
            <a:rPr lang="fr-FR" sz="1200" b="1" baseline="0">
              <a:solidFill>
                <a:srgbClr val="FF0000"/>
              </a:solidFill>
            </a:rPr>
            <a:t>consacrées au projet. </a:t>
          </a:r>
          <a:endParaRPr lang="fr-FR" sz="1200" b="1">
            <a:solidFill>
              <a:srgbClr val="FF0000"/>
            </a:solidFill>
          </a:endParaRPr>
        </a:p>
      </xdr:txBody>
    </xdr:sp>
    <xdr:clientData/>
  </xdr:twoCellAnchor>
  <xdr:twoCellAnchor>
    <xdr:from>
      <xdr:col>1</xdr:col>
      <xdr:colOff>114300</xdr:colOff>
      <xdr:row>1</xdr:row>
      <xdr:rowOff>57150</xdr:rowOff>
    </xdr:from>
    <xdr:to>
      <xdr:col>6</xdr:col>
      <xdr:colOff>657225</xdr:colOff>
      <xdr:row>1</xdr:row>
      <xdr:rowOff>561975</xdr:rowOff>
    </xdr:to>
    <xdr:sp macro="" textlink="">
      <xdr:nvSpPr>
        <xdr:cNvPr id="4" name="ZoneTexte 3">
          <a:extLst>
            <a:ext uri="{FF2B5EF4-FFF2-40B4-BE49-F238E27FC236}">
              <a16:creationId xmlns:a16="http://schemas.microsoft.com/office/drawing/2014/main" id="{0391EAEC-9D6A-4B04-8B9D-0EDD028DB76D}"/>
            </a:ext>
          </a:extLst>
        </xdr:cNvPr>
        <xdr:cNvSpPr txBox="1"/>
      </xdr:nvSpPr>
      <xdr:spPr>
        <a:xfrm>
          <a:off x="876300" y="323850"/>
          <a:ext cx="4352925" cy="504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fr-FR" sz="1200" b="1">
              <a:solidFill>
                <a:srgbClr val="FF0000"/>
              </a:solidFill>
            </a:rPr>
            <a:t>Indiquer dans les cases correspondantes</a:t>
          </a:r>
          <a:r>
            <a:rPr lang="fr-FR" sz="1200" b="1" baseline="0">
              <a:solidFill>
                <a:srgbClr val="FF0000"/>
              </a:solidFill>
            </a:rPr>
            <a:t> aux journées , le  </a:t>
          </a:r>
          <a:r>
            <a:rPr lang="fr-FR" sz="1200" b="1" baseline="0">
              <a:solidFill>
                <a:srgbClr val="FF0000"/>
              </a:solidFill>
              <a:effectLst/>
              <a:latin typeface="+mn-lt"/>
              <a:ea typeface="+mn-ea"/>
              <a:cs typeface="+mn-cs"/>
            </a:rPr>
            <a:t>nombre d'heures </a:t>
          </a:r>
          <a:r>
            <a:rPr lang="fr-FR" sz="1200" b="1" baseline="0">
              <a:solidFill>
                <a:srgbClr val="FF0000"/>
              </a:solidFill>
            </a:rPr>
            <a:t>consacrées au projet. </a:t>
          </a:r>
          <a:endParaRPr lang="fr-FR" sz="1200" b="1">
            <a:solidFill>
              <a:srgbClr val="FF0000"/>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0"/>
  <sheetViews>
    <sheetView view="pageBreakPreview" zoomScale="60" zoomScaleNormal="70" workbookViewId="0">
      <selection activeCell="J23" sqref="J23"/>
    </sheetView>
  </sheetViews>
  <sheetFormatPr baseColWidth="10" defaultRowHeight="15" x14ac:dyDescent="0.25"/>
  <cols>
    <col min="1" max="1" width="27.28515625" customWidth="1"/>
    <col min="4" max="4" width="14.140625" customWidth="1"/>
    <col min="6" max="8" width="8.42578125" customWidth="1"/>
    <col min="9" max="11" width="14.140625" customWidth="1"/>
  </cols>
  <sheetData>
    <row r="1" spans="1:11" ht="23.25" x14ac:dyDescent="0.35">
      <c r="A1" s="59" t="s">
        <v>83</v>
      </c>
      <c r="B1" s="15"/>
      <c r="C1" s="15"/>
      <c r="D1" s="15"/>
      <c r="E1" s="15"/>
      <c r="F1" s="15"/>
      <c r="G1" s="15"/>
      <c r="H1" s="15"/>
      <c r="I1" s="15"/>
      <c r="J1" s="15"/>
      <c r="K1" s="16" t="s">
        <v>195</v>
      </c>
    </row>
    <row r="2" spans="1:11" ht="10.5" customHeight="1" x14ac:dyDescent="0.25">
      <c r="A2" s="17"/>
      <c r="K2" s="18"/>
    </row>
    <row r="3" spans="1:11" ht="23.25" x14ac:dyDescent="0.35">
      <c r="A3" s="17"/>
      <c r="D3" s="2" t="s">
        <v>0</v>
      </c>
      <c r="K3" s="18"/>
    </row>
    <row r="4" spans="1:11" x14ac:dyDescent="0.25">
      <c r="A4" s="17"/>
      <c r="K4" s="18"/>
    </row>
    <row r="5" spans="1:11" ht="26.25" x14ac:dyDescent="0.4">
      <c r="A5" s="17"/>
      <c r="D5" s="43" t="s">
        <v>87</v>
      </c>
      <c r="K5" s="18"/>
    </row>
    <row r="6" spans="1:11" ht="14.25" customHeight="1" thickBot="1" x14ac:dyDescent="0.35">
      <c r="A6" s="44"/>
      <c r="B6" s="45"/>
      <c r="C6" s="45"/>
      <c r="D6" s="45"/>
      <c r="E6" s="45"/>
      <c r="F6" s="45"/>
      <c r="G6" s="45"/>
      <c r="H6" s="20"/>
      <c r="I6" s="20"/>
      <c r="J6" s="20"/>
      <c r="K6" s="21"/>
    </row>
    <row r="7" spans="1:11" ht="24" customHeight="1" thickBot="1" x14ac:dyDescent="0.35">
      <c r="A7" s="279" t="s">
        <v>88</v>
      </c>
      <c r="B7" s="209"/>
      <c r="C7" s="209"/>
      <c r="D7" s="209"/>
      <c r="E7" s="209"/>
      <c r="F7" s="209"/>
      <c r="G7" s="209"/>
      <c r="H7" s="209"/>
      <c r="I7" s="209"/>
      <c r="J7" s="209"/>
      <c r="K7" s="280"/>
    </row>
    <row r="8" spans="1:11" ht="38.25" customHeight="1" x14ac:dyDescent="0.3">
      <c r="A8" s="60" t="s">
        <v>89</v>
      </c>
      <c r="B8" s="233">
        <v>43446</v>
      </c>
      <c r="C8" s="234"/>
      <c r="D8" s="235"/>
      <c r="E8" s="226" t="s">
        <v>134</v>
      </c>
      <c r="F8" s="227"/>
      <c r="G8" s="227"/>
      <c r="H8" s="228"/>
      <c r="I8" s="229"/>
      <c r="J8" s="229"/>
      <c r="K8" s="230"/>
    </row>
    <row r="9" spans="1:11" ht="24" customHeight="1" x14ac:dyDescent="0.3">
      <c r="A9" s="61" t="s">
        <v>90</v>
      </c>
      <c r="B9" s="236" t="s">
        <v>198</v>
      </c>
      <c r="C9" s="236"/>
      <c r="D9" s="237"/>
      <c r="E9" s="238" t="s">
        <v>135</v>
      </c>
      <c r="F9" s="239"/>
      <c r="G9" s="239"/>
      <c r="H9" s="240"/>
      <c r="I9" s="231"/>
      <c r="J9" s="231"/>
      <c r="K9" s="232"/>
    </row>
    <row r="10" spans="1:11" ht="24" customHeight="1" thickBot="1" x14ac:dyDescent="0.35">
      <c r="A10" s="62" t="s">
        <v>91</v>
      </c>
      <c r="B10" s="211"/>
      <c r="C10" s="211"/>
      <c r="D10" s="212"/>
      <c r="E10" s="300" t="s">
        <v>136</v>
      </c>
      <c r="F10" s="301"/>
      <c r="G10" s="301"/>
      <c r="H10" s="302"/>
      <c r="I10" s="298"/>
      <c r="J10" s="298"/>
      <c r="K10" s="299"/>
    </row>
    <row r="11" spans="1:11" ht="24" customHeight="1" thickBot="1" x14ac:dyDescent="0.35">
      <c r="A11" s="208" t="s">
        <v>93</v>
      </c>
      <c r="B11" s="209"/>
      <c r="C11" s="209"/>
      <c r="D11" s="210"/>
      <c r="E11" s="208" t="s">
        <v>96</v>
      </c>
      <c r="F11" s="209"/>
      <c r="G11" s="209"/>
      <c r="H11" s="209"/>
      <c r="I11" s="209"/>
      <c r="J11" s="209"/>
      <c r="K11" s="210"/>
    </row>
    <row r="12" spans="1:11" ht="24" customHeight="1" x14ac:dyDescent="0.3">
      <c r="A12" s="60" t="s">
        <v>86</v>
      </c>
      <c r="B12" s="216" t="s">
        <v>146</v>
      </c>
      <c r="C12" s="217"/>
      <c r="D12" s="218"/>
      <c r="E12" s="222" t="s">
        <v>92</v>
      </c>
      <c r="F12" s="223"/>
      <c r="G12" s="223"/>
      <c r="H12" s="223"/>
      <c r="I12" s="247" t="s">
        <v>148</v>
      </c>
      <c r="J12" s="247"/>
      <c r="K12" s="248"/>
    </row>
    <row r="13" spans="1:11" ht="24" customHeight="1" x14ac:dyDescent="0.3">
      <c r="A13" s="61" t="s">
        <v>85</v>
      </c>
      <c r="B13" s="219" t="s">
        <v>147</v>
      </c>
      <c r="C13" s="220"/>
      <c r="D13" s="221"/>
      <c r="E13" s="224" t="s">
        <v>95</v>
      </c>
      <c r="F13" s="225"/>
      <c r="G13" s="225"/>
      <c r="H13" s="225"/>
      <c r="I13" s="249">
        <v>13</v>
      </c>
      <c r="J13" s="249"/>
      <c r="K13" s="250"/>
    </row>
    <row r="14" spans="1:11" ht="24" customHeight="1" thickBot="1" x14ac:dyDescent="0.3">
      <c r="A14" s="213"/>
      <c r="B14" s="214"/>
      <c r="C14" s="214"/>
      <c r="D14" s="215"/>
      <c r="E14" s="245" t="s">
        <v>94</v>
      </c>
      <c r="F14" s="246"/>
      <c r="G14" s="246"/>
      <c r="H14" s="246"/>
      <c r="I14" s="251">
        <v>4</v>
      </c>
      <c r="J14" s="251"/>
      <c r="K14" s="252"/>
    </row>
    <row r="15" spans="1:11" ht="27.75" customHeight="1" x14ac:dyDescent="0.25">
      <c r="A15" s="273" t="s">
        <v>141</v>
      </c>
      <c r="B15" s="274"/>
      <c r="C15" s="274"/>
      <c r="D15" s="274"/>
      <c r="E15" s="261" t="s">
        <v>100</v>
      </c>
      <c r="F15" s="262"/>
      <c r="G15" s="262"/>
      <c r="H15" s="262"/>
      <c r="I15" s="265" t="s">
        <v>138</v>
      </c>
      <c r="J15" s="266"/>
      <c r="K15" s="152" t="s">
        <v>156</v>
      </c>
    </row>
    <row r="16" spans="1:11" ht="27.75" customHeight="1" x14ac:dyDescent="0.25">
      <c r="A16" s="275"/>
      <c r="B16" s="276"/>
      <c r="C16" s="276"/>
      <c r="D16" s="276"/>
      <c r="E16" s="263"/>
      <c r="F16" s="264"/>
      <c r="G16" s="264"/>
      <c r="H16" s="264"/>
      <c r="I16" s="267" t="s">
        <v>139</v>
      </c>
      <c r="J16" s="267"/>
      <c r="K16" s="105"/>
    </row>
    <row r="17" spans="1:11" ht="39" customHeight="1" x14ac:dyDescent="0.3">
      <c r="A17" s="63" t="s">
        <v>97</v>
      </c>
      <c r="B17" s="295" t="s">
        <v>98</v>
      </c>
      <c r="C17" s="296"/>
      <c r="D17" s="42" t="s">
        <v>99</v>
      </c>
      <c r="E17" s="243" t="s">
        <v>101</v>
      </c>
      <c r="F17" s="268" t="s">
        <v>140</v>
      </c>
      <c r="G17" s="268"/>
      <c r="H17" s="268"/>
      <c r="I17" s="269" t="s">
        <v>84</v>
      </c>
      <c r="J17" s="269"/>
      <c r="K17" s="270"/>
    </row>
    <row r="18" spans="1:11" ht="26.25" customHeight="1" x14ac:dyDescent="0.3">
      <c r="A18" s="63" t="s">
        <v>143</v>
      </c>
      <c r="B18" s="277" t="s">
        <v>144</v>
      </c>
      <c r="C18" s="278"/>
      <c r="D18" s="42" t="s">
        <v>145</v>
      </c>
      <c r="E18" s="243"/>
      <c r="F18" s="106" t="s">
        <v>131</v>
      </c>
      <c r="G18" s="106" t="s">
        <v>132</v>
      </c>
      <c r="H18" s="106" t="s">
        <v>133</v>
      </c>
      <c r="I18" s="271"/>
      <c r="J18" s="271"/>
      <c r="K18" s="272"/>
    </row>
    <row r="19" spans="1:11" ht="24" customHeight="1" x14ac:dyDescent="0.25">
      <c r="A19" s="46"/>
      <c r="B19" s="219"/>
      <c r="C19" s="297"/>
      <c r="D19" s="1"/>
      <c r="E19" s="243"/>
      <c r="F19" s="288"/>
      <c r="G19" s="253">
        <v>3</v>
      </c>
      <c r="H19" s="253"/>
      <c r="I19" s="255" t="s">
        <v>288</v>
      </c>
      <c r="J19" s="255"/>
      <c r="K19" s="256"/>
    </row>
    <row r="20" spans="1:11" ht="24" customHeight="1" x14ac:dyDescent="0.25">
      <c r="A20" s="46"/>
      <c r="B20" s="219"/>
      <c r="C20" s="297"/>
      <c r="D20" s="1"/>
      <c r="E20" s="243"/>
      <c r="F20" s="288"/>
      <c r="G20" s="253"/>
      <c r="H20" s="253"/>
      <c r="I20" s="257"/>
      <c r="J20" s="257"/>
      <c r="K20" s="258"/>
    </row>
    <row r="21" spans="1:11" ht="24" customHeight="1" thickBot="1" x14ac:dyDescent="0.3">
      <c r="A21" s="48"/>
      <c r="B21" s="241"/>
      <c r="C21" s="242"/>
      <c r="D21" s="49"/>
      <c r="E21" s="244"/>
      <c r="F21" s="289"/>
      <c r="G21" s="254"/>
      <c r="H21" s="254"/>
      <c r="I21" s="259"/>
      <c r="J21" s="259"/>
      <c r="K21" s="260"/>
    </row>
    <row r="22" spans="1:11" ht="24" customHeight="1" x14ac:dyDescent="0.3">
      <c r="A22" s="290" t="s">
        <v>102</v>
      </c>
      <c r="B22" s="291"/>
      <c r="C22" s="291"/>
      <c r="D22" s="292"/>
      <c r="E22" s="283" t="s">
        <v>103</v>
      </c>
      <c r="F22" s="284"/>
      <c r="G22" s="284"/>
      <c r="H22" s="285"/>
      <c r="I22" s="56" t="s">
        <v>105</v>
      </c>
      <c r="J22" s="57"/>
      <c r="K22" s="58"/>
    </row>
    <row r="23" spans="1:11" ht="24" customHeight="1" thickBot="1" x14ac:dyDescent="0.35">
      <c r="A23" s="66" t="s">
        <v>97</v>
      </c>
      <c r="B23" s="293" t="s">
        <v>98</v>
      </c>
      <c r="C23" s="294"/>
      <c r="D23" s="67" t="s">
        <v>99</v>
      </c>
      <c r="E23" s="53"/>
      <c r="F23" s="3"/>
      <c r="H23" s="3"/>
      <c r="I23" s="53"/>
      <c r="J23" s="3"/>
      <c r="K23" s="54"/>
    </row>
    <row r="24" spans="1:11" ht="24" customHeight="1" thickBot="1" x14ac:dyDescent="0.35">
      <c r="A24" s="46"/>
      <c r="B24" s="1"/>
      <c r="C24" s="50"/>
      <c r="D24" s="47"/>
      <c r="E24" s="286" t="s">
        <v>5</v>
      </c>
      <c r="F24" s="287"/>
      <c r="G24" s="64"/>
      <c r="I24" s="53" t="s">
        <v>104</v>
      </c>
      <c r="K24" s="18"/>
    </row>
    <row r="25" spans="1:11" ht="24" customHeight="1" thickBot="1" x14ac:dyDescent="0.35">
      <c r="A25" s="46"/>
      <c r="B25" s="1"/>
      <c r="C25" s="50"/>
      <c r="D25" s="47"/>
      <c r="E25" s="55"/>
      <c r="F25" s="52"/>
      <c r="I25" s="53" t="s">
        <v>137</v>
      </c>
      <c r="K25" s="18"/>
    </row>
    <row r="26" spans="1:11" ht="24" customHeight="1" thickBot="1" x14ac:dyDescent="0.35">
      <c r="A26" s="46"/>
      <c r="B26" s="1"/>
      <c r="C26" s="50"/>
      <c r="D26" s="47"/>
      <c r="E26" s="286" t="s">
        <v>106</v>
      </c>
      <c r="F26" s="287"/>
      <c r="G26" s="64"/>
      <c r="I26" s="17"/>
      <c r="K26" s="18"/>
    </row>
    <row r="27" spans="1:11" ht="24" customHeight="1" thickBot="1" x14ac:dyDescent="0.35">
      <c r="A27" s="46"/>
      <c r="B27" s="1"/>
      <c r="C27" s="50"/>
      <c r="D27" s="47"/>
      <c r="E27" s="55"/>
      <c r="F27" s="52"/>
      <c r="I27" s="17"/>
      <c r="K27" s="18"/>
    </row>
    <row r="28" spans="1:11" ht="24" customHeight="1" thickBot="1" x14ac:dyDescent="0.35">
      <c r="A28" s="46"/>
      <c r="B28" s="1"/>
      <c r="C28" s="50"/>
      <c r="D28" s="47"/>
      <c r="E28" s="286" t="s">
        <v>107</v>
      </c>
      <c r="F28" s="287"/>
      <c r="G28" s="64"/>
      <c r="I28" s="17"/>
      <c r="K28" s="18"/>
    </row>
    <row r="29" spans="1:11" ht="21.75" customHeight="1" thickBot="1" x14ac:dyDescent="0.35">
      <c r="A29" s="68"/>
      <c r="B29" s="69"/>
      <c r="C29" s="70"/>
      <c r="D29" s="71"/>
      <c r="E29" s="72"/>
      <c r="F29" s="65"/>
      <c r="I29" s="17"/>
      <c r="K29" s="18"/>
    </row>
    <row r="30" spans="1:11" ht="102" customHeight="1" thickBot="1" x14ac:dyDescent="0.3">
      <c r="A30" s="73" t="s">
        <v>108</v>
      </c>
      <c r="B30" s="281"/>
      <c r="C30" s="281"/>
      <c r="D30" s="281"/>
      <c r="E30" s="281"/>
      <c r="F30" s="281"/>
      <c r="G30" s="281"/>
      <c r="H30" s="281"/>
      <c r="I30" s="281"/>
      <c r="J30" s="281"/>
      <c r="K30" s="282"/>
    </row>
  </sheetData>
  <mergeCells count="45">
    <mergeCell ref="E17:E18"/>
    <mergeCell ref="A7:K7"/>
    <mergeCell ref="A11:D11"/>
    <mergeCell ref="B30:K30"/>
    <mergeCell ref="E22:H22"/>
    <mergeCell ref="E24:F24"/>
    <mergeCell ref="E26:F26"/>
    <mergeCell ref="E28:F28"/>
    <mergeCell ref="F19:F21"/>
    <mergeCell ref="A22:D22"/>
    <mergeCell ref="B23:C23"/>
    <mergeCell ref="B17:C17"/>
    <mergeCell ref="B19:C19"/>
    <mergeCell ref="I10:K10"/>
    <mergeCell ref="E10:H10"/>
    <mergeCell ref="B20:C20"/>
    <mergeCell ref="B21:C21"/>
    <mergeCell ref="E19:E21"/>
    <mergeCell ref="E14:H14"/>
    <mergeCell ref="I12:K12"/>
    <mergeCell ref="I13:K13"/>
    <mergeCell ref="I14:K14"/>
    <mergeCell ref="G19:G21"/>
    <mergeCell ref="H19:H21"/>
    <mergeCell ref="I19:K21"/>
    <mergeCell ref="E15:H16"/>
    <mergeCell ref="I15:J15"/>
    <mergeCell ref="I16:J16"/>
    <mergeCell ref="F17:H17"/>
    <mergeCell ref="I17:K18"/>
    <mergeCell ref="A15:D16"/>
    <mergeCell ref="B18:C18"/>
    <mergeCell ref="E8:H8"/>
    <mergeCell ref="I8:K8"/>
    <mergeCell ref="I9:K9"/>
    <mergeCell ref="B8:D8"/>
    <mergeCell ref="B9:D9"/>
    <mergeCell ref="E9:H9"/>
    <mergeCell ref="E11:K11"/>
    <mergeCell ref="B10:D10"/>
    <mergeCell ref="A14:D14"/>
    <mergeCell ref="B12:D12"/>
    <mergeCell ref="B13:D13"/>
    <mergeCell ref="E12:H12"/>
    <mergeCell ref="E13:H13"/>
  </mergeCells>
  <pageMargins left="0.7" right="0.7" top="0.75" bottom="0.75" header="0.3" footer="0.3"/>
  <pageSetup paperSize="9" scale="6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91"/>
  <sheetViews>
    <sheetView tabSelected="1" view="pageBreakPreview" zoomScale="80" zoomScaleNormal="90" zoomScaleSheetLayoutView="80" workbookViewId="0">
      <selection activeCell="J6" sqref="J6"/>
    </sheetView>
  </sheetViews>
  <sheetFormatPr baseColWidth="10" defaultRowHeight="15" x14ac:dyDescent="0.25"/>
  <cols>
    <col min="1" max="1" width="15.5703125" customWidth="1"/>
    <col min="9" max="9" width="73.28515625" customWidth="1"/>
    <col min="10" max="10" width="19.42578125" style="126" customWidth="1"/>
    <col min="11" max="11" width="14.28515625" style="126" customWidth="1"/>
    <col min="253" max="253" width="70.7109375" customWidth="1"/>
    <col min="254" max="254" width="13.85546875" customWidth="1"/>
    <col min="255" max="255" width="42.140625" customWidth="1"/>
    <col min="509" max="509" width="70.7109375" customWidth="1"/>
    <col min="510" max="510" width="13.85546875" customWidth="1"/>
    <col min="511" max="511" width="42.140625" customWidth="1"/>
    <col min="765" max="765" width="70.7109375" customWidth="1"/>
    <col min="766" max="766" width="13.85546875" customWidth="1"/>
    <col min="767" max="767" width="42.140625" customWidth="1"/>
    <col min="1021" max="1021" width="70.7109375" customWidth="1"/>
    <col min="1022" max="1022" width="13.85546875" customWidth="1"/>
    <col min="1023" max="1023" width="42.140625" customWidth="1"/>
    <col min="1277" max="1277" width="70.7109375" customWidth="1"/>
    <col min="1278" max="1278" width="13.85546875" customWidth="1"/>
    <col min="1279" max="1279" width="42.140625" customWidth="1"/>
    <col min="1533" max="1533" width="70.7109375" customWidth="1"/>
    <col min="1534" max="1534" width="13.85546875" customWidth="1"/>
    <col min="1535" max="1535" width="42.140625" customWidth="1"/>
    <col min="1789" max="1789" width="70.7109375" customWidth="1"/>
    <col min="1790" max="1790" width="13.85546875" customWidth="1"/>
    <col min="1791" max="1791" width="42.140625" customWidth="1"/>
    <col min="2045" max="2045" width="70.7109375" customWidth="1"/>
    <col min="2046" max="2046" width="13.85546875" customWidth="1"/>
    <col min="2047" max="2047" width="42.140625" customWidth="1"/>
    <col min="2301" max="2301" width="70.7109375" customWidth="1"/>
    <col min="2302" max="2302" width="13.85546875" customWidth="1"/>
    <col min="2303" max="2303" width="42.140625" customWidth="1"/>
    <col min="2557" max="2557" width="70.7109375" customWidth="1"/>
    <col min="2558" max="2558" width="13.85546875" customWidth="1"/>
    <col min="2559" max="2559" width="42.140625" customWidth="1"/>
    <col min="2813" max="2813" width="70.7109375" customWidth="1"/>
    <col min="2814" max="2814" width="13.85546875" customWidth="1"/>
    <col min="2815" max="2815" width="42.140625" customWidth="1"/>
    <col min="3069" max="3069" width="70.7109375" customWidth="1"/>
    <col min="3070" max="3070" width="13.85546875" customWidth="1"/>
    <col min="3071" max="3071" width="42.140625" customWidth="1"/>
    <col min="3325" max="3325" width="70.7109375" customWidth="1"/>
    <col min="3326" max="3326" width="13.85546875" customWidth="1"/>
    <col min="3327" max="3327" width="42.140625" customWidth="1"/>
    <col min="3581" max="3581" width="70.7109375" customWidth="1"/>
    <col min="3582" max="3582" width="13.85546875" customWidth="1"/>
    <col min="3583" max="3583" width="42.140625" customWidth="1"/>
    <col min="3837" max="3837" width="70.7109375" customWidth="1"/>
    <col min="3838" max="3838" width="13.85546875" customWidth="1"/>
    <col min="3839" max="3839" width="42.140625" customWidth="1"/>
    <col min="4093" max="4093" width="70.7109375" customWidth="1"/>
    <col min="4094" max="4094" width="13.85546875" customWidth="1"/>
    <col min="4095" max="4095" width="42.140625" customWidth="1"/>
    <col min="4349" max="4349" width="70.7109375" customWidth="1"/>
    <col min="4350" max="4350" width="13.85546875" customWidth="1"/>
    <col min="4351" max="4351" width="42.140625" customWidth="1"/>
    <col min="4605" max="4605" width="70.7109375" customWidth="1"/>
    <col min="4606" max="4606" width="13.85546875" customWidth="1"/>
    <col min="4607" max="4607" width="42.140625" customWidth="1"/>
    <col min="4861" max="4861" width="70.7109375" customWidth="1"/>
    <col min="4862" max="4862" width="13.85546875" customWidth="1"/>
    <col min="4863" max="4863" width="42.140625" customWidth="1"/>
    <col min="5117" max="5117" width="70.7109375" customWidth="1"/>
    <col min="5118" max="5118" width="13.85546875" customWidth="1"/>
    <col min="5119" max="5119" width="42.140625" customWidth="1"/>
    <col min="5373" max="5373" width="70.7109375" customWidth="1"/>
    <col min="5374" max="5374" width="13.85546875" customWidth="1"/>
    <col min="5375" max="5375" width="42.140625" customWidth="1"/>
    <col min="5629" max="5629" width="70.7109375" customWidth="1"/>
    <col min="5630" max="5630" width="13.85546875" customWidth="1"/>
    <col min="5631" max="5631" width="42.140625" customWidth="1"/>
    <col min="5885" max="5885" width="70.7109375" customWidth="1"/>
    <col min="5886" max="5886" width="13.85546875" customWidth="1"/>
    <col min="5887" max="5887" width="42.140625" customWidth="1"/>
    <col min="6141" max="6141" width="70.7109375" customWidth="1"/>
    <col min="6142" max="6142" width="13.85546875" customWidth="1"/>
    <col min="6143" max="6143" width="42.140625" customWidth="1"/>
    <col min="6397" max="6397" width="70.7109375" customWidth="1"/>
    <col min="6398" max="6398" width="13.85546875" customWidth="1"/>
    <col min="6399" max="6399" width="42.140625" customWidth="1"/>
    <col min="6653" max="6653" width="70.7109375" customWidth="1"/>
    <col min="6654" max="6654" width="13.85546875" customWidth="1"/>
    <col min="6655" max="6655" width="42.140625" customWidth="1"/>
    <col min="6909" max="6909" width="70.7109375" customWidth="1"/>
    <col min="6910" max="6910" width="13.85546875" customWidth="1"/>
    <col min="6911" max="6911" width="42.140625" customWidth="1"/>
    <col min="7165" max="7165" width="70.7109375" customWidth="1"/>
    <col min="7166" max="7166" width="13.85546875" customWidth="1"/>
    <col min="7167" max="7167" width="42.140625" customWidth="1"/>
    <col min="7421" max="7421" width="70.7109375" customWidth="1"/>
    <col min="7422" max="7422" width="13.85546875" customWidth="1"/>
    <col min="7423" max="7423" width="42.140625" customWidth="1"/>
    <col min="7677" max="7677" width="70.7109375" customWidth="1"/>
    <col min="7678" max="7678" width="13.85546875" customWidth="1"/>
    <col min="7679" max="7679" width="42.140625" customWidth="1"/>
    <col min="7933" max="7933" width="70.7109375" customWidth="1"/>
    <col min="7934" max="7934" width="13.85546875" customWidth="1"/>
    <col min="7935" max="7935" width="42.140625" customWidth="1"/>
    <col min="8189" max="8189" width="70.7109375" customWidth="1"/>
    <col min="8190" max="8190" width="13.85546875" customWidth="1"/>
    <col min="8191" max="8191" width="42.140625" customWidth="1"/>
    <col min="8445" max="8445" width="70.7109375" customWidth="1"/>
    <col min="8446" max="8446" width="13.85546875" customWidth="1"/>
    <col min="8447" max="8447" width="42.140625" customWidth="1"/>
    <col min="8701" max="8701" width="70.7109375" customWidth="1"/>
    <col min="8702" max="8702" width="13.85546875" customWidth="1"/>
    <col min="8703" max="8703" width="42.140625" customWidth="1"/>
    <col min="8957" max="8957" width="70.7109375" customWidth="1"/>
    <col min="8958" max="8958" width="13.85546875" customWidth="1"/>
    <col min="8959" max="8959" width="42.140625" customWidth="1"/>
    <col min="9213" max="9213" width="70.7109375" customWidth="1"/>
    <col min="9214" max="9214" width="13.85546875" customWidth="1"/>
    <col min="9215" max="9215" width="42.140625" customWidth="1"/>
    <col min="9469" max="9469" width="70.7109375" customWidth="1"/>
    <col min="9470" max="9470" width="13.85546875" customWidth="1"/>
    <col min="9471" max="9471" width="42.140625" customWidth="1"/>
    <col min="9725" max="9725" width="70.7109375" customWidth="1"/>
    <col min="9726" max="9726" width="13.85546875" customWidth="1"/>
    <col min="9727" max="9727" width="42.140625" customWidth="1"/>
    <col min="9981" max="9981" width="70.7109375" customWidth="1"/>
    <col min="9982" max="9982" width="13.85546875" customWidth="1"/>
    <col min="9983" max="9983" width="42.140625" customWidth="1"/>
    <col min="10237" max="10237" width="70.7109375" customWidth="1"/>
    <col min="10238" max="10238" width="13.85546875" customWidth="1"/>
    <col min="10239" max="10239" width="42.140625" customWidth="1"/>
    <col min="10493" max="10493" width="70.7109375" customWidth="1"/>
    <col min="10494" max="10494" width="13.85546875" customWidth="1"/>
    <col min="10495" max="10495" width="42.140625" customWidth="1"/>
    <col min="10749" max="10749" width="70.7109375" customWidth="1"/>
    <col min="10750" max="10750" width="13.85546875" customWidth="1"/>
    <col min="10751" max="10751" width="42.140625" customWidth="1"/>
    <col min="11005" max="11005" width="70.7109375" customWidth="1"/>
    <col min="11006" max="11006" width="13.85546875" customWidth="1"/>
    <col min="11007" max="11007" width="42.140625" customWidth="1"/>
    <col min="11261" max="11261" width="70.7109375" customWidth="1"/>
    <col min="11262" max="11262" width="13.85546875" customWidth="1"/>
    <col min="11263" max="11263" width="42.140625" customWidth="1"/>
    <col min="11517" max="11517" width="70.7109375" customWidth="1"/>
    <col min="11518" max="11518" width="13.85546875" customWidth="1"/>
    <col min="11519" max="11519" width="42.140625" customWidth="1"/>
    <col min="11773" max="11773" width="70.7109375" customWidth="1"/>
    <col min="11774" max="11774" width="13.85546875" customWidth="1"/>
    <col min="11775" max="11775" width="42.140625" customWidth="1"/>
    <col min="12029" max="12029" width="70.7109375" customWidth="1"/>
    <col min="12030" max="12030" width="13.85546875" customWidth="1"/>
    <col min="12031" max="12031" width="42.140625" customWidth="1"/>
    <col min="12285" max="12285" width="70.7109375" customWidth="1"/>
    <col min="12286" max="12286" width="13.85546875" customWidth="1"/>
    <col min="12287" max="12287" width="42.140625" customWidth="1"/>
    <col min="12541" max="12541" width="70.7109375" customWidth="1"/>
    <col min="12542" max="12542" width="13.85546875" customWidth="1"/>
    <col min="12543" max="12543" width="42.140625" customWidth="1"/>
    <col min="12797" max="12797" width="70.7109375" customWidth="1"/>
    <col min="12798" max="12798" width="13.85546875" customWidth="1"/>
    <col min="12799" max="12799" width="42.140625" customWidth="1"/>
    <col min="13053" max="13053" width="70.7109375" customWidth="1"/>
    <col min="13054" max="13054" width="13.85546875" customWidth="1"/>
    <col min="13055" max="13055" width="42.140625" customWidth="1"/>
    <col min="13309" max="13309" width="70.7109375" customWidth="1"/>
    <col min="13310" max="13310" width="13.85546875" customWidth="1"/>
    <col min="13311" max="13311" width="42.140625" customWidth="1"/>
    <col min="13565" max="13565" width="70.7109375" customWidth="1"/>
    <col min="13566" max="13566" width="13.85546875" customWidth="1"/>
    <col min="13567" max="13567" width="42.140625" customWidth="1"/>
    <col min="13821" max="13821" width="70.7109375" customWidth="1"/>
    <col min="13822" max="13822" width="13.85546875" customWidth="1"/>
    <col min="13823" max="13823" width="42.140625" customWidth="1"/>
    <col min="14077" max="14077" width="70.7109375" customWidth="1"/>
    <col min="14078" max="14078" width="13.85546875" customWidth="1"/>
    <col min="14079" max="14079" width="42.140625" customWidth="1"/>
    <col min="14333" max="14333" width="70.7109375" customWidth="1"/>
    <col min="14334" max="14334" width="13.85546875" customWidth="1"/>
    <col min="14335" max="14335" width="42.140625" customWidth="1"/>
    <col min="14589" max="14589" width="70.7109375" customWidth="1"/>
    <col min="14590" max="14590" width="13.85546875" customWidth="1"/>
    <col min="14591" max="14591" width="42.140625" customWidth="1"/>
    <col min="14845" max="14845" width="70.7109375" customWidth="1"/>
    <col min="14846" max="14846" width="13.85546875" customWidth="1"/>
    <col min="14847" max="14847" width="42.140625" customWidth="1"/>
    <col min="15101" max="15101" width="70.7109375" customWidth="1"/>
    <col min="15102" max="15102" width="13.85546875" customWidth="1"/>
    <col min="15103" max="15103" width="42.140625" customWidth="1"/>
    <col min="15357" max="15357" width="70.7109375" customWidth="1"/>
    <col min="15358" max="15358" width="13.85546875" customWidth="1"/>
    <col min="15359" max="15359" width="42.140625" customWidth="1"/>
    <col min="15613" max="15613" width="70.7109375" customWidth="1"/>
    <col min="15614" max="15614" width="13.85546875" customWidth="1"/>
    <col min="15615" max="15615" width="42.140625" customWidth="1"/>
    <col min="15869" max="15869" width="70.7109375" customWidth="1"/>
    <col min="15870" max="15870" width="13.85546875" customWidth="1"/>
    <col min="15871" max="15871" width="42.140625" customWidth="1"/>
    <col min="16125" max="16125" width="70.7109375" customWidth="1"/>
    <col min="16126" max="16126" width="13.85546875" customWidth="1"/>
    <col min="16127" max="16127" width="42.140625" customWidth="1"/>
  </cols>
  <sheetData>
    <row r="1" spans="1:11" ht="23.25" x14ac:dyDescent="0.35">
      <c r="A1" s="125" t="s">
        <v>149</v>
      </c>
      <c r="B1" s="15"/>
      <c r="C1" s="15"/>
      <c r="D1" s="15"/>
      <c r="E1" s="15"/>
      <c r="F1" s="15"/>
      <c r="G1" s="15"/>
      <c r="H1" s="15"/>
      <c r="I1" s="16" t="s">
        <v>195</v>
      </c>
    </row>
    <row r="2" spans="1:11" ht="23.25" x14ac:dyDescent="0.35">
      <c r="A2" s="354" t="s">
        <v>0</v>
      </c>
      <c r="B2" s="355"/>
      <c r="C2" s="355"/>
      <c r="D2" s="355"/>
      <c r="E2" s="355"/>
      <c r="F2" s="355"/>
      <c r="G2" s="355"/>
      <c r="H2" s="355"/>
      <c r="I2" s="356"/>
    </row>
    <row r="3" spans="1:11" x14ac:dyDescent="0.25">
      <c r="A3" s="17"/>
      <c r="I3" s="18"/>
    </row>
    <row r="4" spans="1:11" ht="23.25" x14ac:dyDescent="0.35">
      <c r="A4" s="357" t="s">
        <v>287</v>
      </c>
      <c r="B4" s="358"/>
      <c r="C4" s="358"/>
      <c r="D4" s="358"/>
      <c r="E4" s="358"/>
      <c r="F4" s="358"/>
      <c r="G4" s="358"/>
      <c r="H4" s="358"/>
      <c r="I4" s="359"/>
    </row>
    <row r="5" spans="1:11" ht="15.75" thickBot="1" x14ac:dyDescent="0.3">
      <c r="A5" s="19"/>
      <c r="B5" s="20"/>
      <c r="C5" s="20"/>
      <c r="D5" s="20"/>
      <c r="E5" s="20"/>
      <c r="F5" s="20"/>
      <c r="G5" s="20"/>
      <c r="H5" s="20"/>
      <c r="I5" s="21"/>
    </row>
    <row r="6" spans="1:11" ht="66.75" customHeight="1" thickBot="1" x14ac:dyDescent="0.3">
      <c r="A6" s="124" t="s">
        <v>1</v>
      </c>
      <c r="B6" s="365" t="s">
        <v>254</v>
      </c>
      <c r="C6" s="366"/>
      <c r="D6" s="366"/>
      <c r="E6" s="366"/>
      <c r="F6" s="366"/>
      <c r="G6" s="366"/>
      <c r="H6" s="366"/>
      <c r="I6" s="367"/>
    </row>
    <row r="7" spans="1:11" ht="34.5" customHeight="1" thickBot="1" x14ac:dyDescent="0.3">
      <c r="A7" s="131" t="s">
        <v>2</v>
      </c>
      <c r="B7" s="368" t="s">
        <v>229</v>
      </c>
      <c r="C7" s="369"/>
      <c r="D7" s="369"/>
      <c r="E7" s="369"/>
      <c r="F7" s="369"/>
      <c r="G7" s="369"/>
      <c r="H7" s="369"/>
      <c r="I7" s="370"/>
      <c r="J7" s="173"/>
    </row>
    <row r="8" spans="1:11" ht="18.75" customHeight="1" x14ac:dyDescent="0.25">
      <c r="A8" s="374" t="s">
        <v>80</v>
      </c>
      <c r="B8" s="360" t="s">
        <v>150</v>
      </c>
      <c r="C8" s="360"/>
      <c r="D8" s="360"/>
      <c r="E8" s="360"/>
      <c r="F8" s="360"/>
      <c r="G8" s="360"/>
      <c r="H8" s="360"/>
      <c r="I8" s="361"/>
      <c r="J8" s="174" t="s">
        <v>194</v>
      </c>
    </row>
    <row r="9" spans="1:11" ht="15.75" customHeight="1" x14ac:dyDescent="0.25">
      <c r="A9" s="375"/>
      <c r="B9" s="371" t="s">
        <v>217</v>
      </c>
      <c r="C9" s="372"/>
      <c r="D9" s="372"/>
      <c r="E9" s="372"/>
      <c r="F9" s="372"/>
      <c r="G9" s="372"/>
      <c r="H9" s="372"/>
      <c r="I9" s="373"/>
      <c r="J9" s="174" t="s">
        <v>196</v>
      </c>
    </row>
    <row r="10" spans="1:11" ht="15.75" x14ac:dyDescent="0.25">
      <c r="A10" s="375"/>
      <c r="B10" s="362" t="s">
        <v>218</v>
      </c>
      <c r="C10" s="363"/>
      <c r="D10" s="363"/>
      <c r="E10" s="363"/>
      <c r="F10" s="363"/>
      <c r="G10" s="363"/>
      <c r="H10" s="363"/>
      <c r="I10" s="364"/>
      <c r="J10" s="174" t="s">
        <v>193</v>
      </c>
    </row>
    <row r="11" spans="1:11" ht="16.5" thickBot="1" x14ac:dyDescent="0.3">
      <c r="A11" s="375"/>
      <c r="B11" s="362"/>
      <c r="C11" s="363"/>
      <c r="D11" s="363"/>
      <c r="E11" s="363"/>
      <c r="F11" s="363"/>
      <c r="G11" s="363"/>
      <c r="H11" s="363"/>
      <c r="I11" s="364"/>
    </row>
    <row r="12" spans="1:11" ht="29.25" customHeight="1" x14ac:dyDescent="0.25">
      <c r="A12" s="329" t="s">
        <v>151</v>
      </c>
      <c r="B12" s="349" t="s">
        <v>152</v>
      </c>
      <c r="C12" s="350"/>
      <c r="D12" s="335" t="s">
        <v>154</v>
      </c>
      <c r="E12" s="335"/>
      <c r="F12" s="335"/>
      <c r="G12" s="335"/>
      <c r="H12" s="335"/>
      <c r="I12" s="335"/>
      <c r="J12" s="153"/>
      <c r="K12" s="153"/>
    </row>
    <row r="13" spans="1:11" ht="38.25" customHeight="1" x14ac:dyDescent="0.25">
      <c r="A13" s="330"/>
      <c r="B13" s="351"/>
      <c r="C13" s="352"/>
      <c r="D13" s="308" t="s">
        <v>197</v>
      </c>
      <c r="E13" s="308"/>
      <c r="F13" s="308"/>
      <c r="G13" s="308"/>
      <c r="H13" s="308"/>
      <c r="I13" s="308"/>
      <c r="J13" s="128" t="s">
        <v>250</v>
      </c>
      <c r="K13" s="128"/>
    </row>
    <row r="14" spans="1:11" ht="33" customHeight="1" x14ac:dyDescent="0.25">
      <c r="A14" s="330"/>
      <c r="B14" s="351"/>
      <c r="C14" s="352"/>
      <c r="D14" s="306" t="s">
        <v>224</v>
      </c>
      <c r="E14" s="306"/>
      <c r="F14" s="306"/>
      <c r="G14" s="306"/>
      <c r="H14" s="306"/>
      <c r="I14" s="306"/>
      <c r="J14" s="172"/>
      <c r="K14" s="172"/>
    </row>
    <row r="15" spans="1:11" ht="41.25" customHeight="1" x14ac:dyDescent="0.25">
      <c r="A15" s="330"/>
      <c r="B15" s="351"/>
      <c r="C15" s="352"/>
      <c r="D15" s="308" t="s">
        <v>242</v>
      </c>
      <c r="E15" s="308"/>
      <c r="F15" s="308"/>
      <c r="G15" s="308"/>
      <c r="H15" s="308"/>
      <c r="I15" s="308"/>
      <c r="J15" s="128" t="s">
        <v>248</v>
      </c>
      <c r="K15" s="128"/>
    </row>
    <row r="16" spans="1:11" ht="52.5" customHeight="1" x14ac:dyDescent="0.25">
      <c r="A16" s="330"/>
      <c r="B16" s="351"/>
      <c r="C16" s="352"/>
      <c r="D16" s="306" t="s">
        <v>192</v>
      </c>
      <c r="E16" s="306"/>
      <c r="F16" s="306"/>
      <c r="G16" s="306"/>
      <c r="H16" s="306"/>
      <c r="I16" s="306"/>
      <c r="J16" s="172"/>
      <c r="K16" s="172"/>
    </row>
    <row r="17" spans="1:11" ht="36" customHeight="1" x14ac:dyDescent="0.25">
      <c r="A17" s="330"/>
      <c r="B17" s="351"/>
      <c r="C17" s="352"/>
      <c r="D17" s="353" t="s">
        <v>225</v>
      </c>
      <c r="E17" s="308"/>
      <c r="F17" s="308"/>
      <c r="G17" s="308"/>
      <c r="H17" s="308"/>
      <c r="I17" s="308"/>
      <c r="J17" s="303" t="s">
        <v>252</v>
      </c>
      <c r="K17" s="128"/>
    </row>
    <row r="18" spans="1:11" ht="32.25" customHeight="1" x14ac:dyDescent="0.25">
      <c r="A18" s="330"/>
      <c r="B18" s="351"/>
      <c r="C18" s="352"/>
      <c r="D18" s="305" t="s">
        <v>200</v>
      </c>
      <c r="E18" s="306"/>
      <c r="F18" s="306"/>
      <c r="G18" s="306"/>
      <c r="H18" s="306"/>
      <c r="I18" s="306"/>
      <c r="J18" s="304"/>
      <c r="K18" s="172"/>
    </row>
    <row r="19" spans="1:11" ht="18.75" customHeight="1" x14ac:dyDescent="0.25">
      <c r="A19" s="330"/>
      <c r="B19" s="351"/>
      <c r="C19" s="352"/>
      <c r="D19" s="308" t="s">
        <v>226</v>
      </c>
      <c r="E19" s="308"/>
      <c r="F19" s="308"/>
      <c r="G19" s="308"/>
      <c r="H19" s="308"/>
      <c r="I19" s="308"/>
      <c r="J19" s="340" t="s">
        <v>285</v>
      </c>
      <c r="K19" s="128"/>
    </row>
    <row r="20" spans="1:11" ht="46.5" customHeight="1" x14ac:dyDescent="0.25">
      <c r="A20" s="330"/>
      <c r="B20" s="351"/>
      <c r="C20" s="352"/>
      <c r="D20" s="306" t="s">
        <v>207</v>
      </c>
      <c r="E20" s="306"/>
      <c r="F20" s="306"/>
      <c r="G20" s="306"/>
      <c r="H20" s="306"/>
      <c r="I20" s="306"/>
      <c r="J20" s="341"/>
      <c r="K20" s="172"/>
    </row>
    <row r="21" spans="1:11" ht="33.75" customHeight="1" x14ac:dyDescent="0.25">
      <c r="A21" s="330"/>
      <c r="B21" s="351"/>
      <c r="C21" s="352"/>
      <c r="D21" s="308" t="s">
        <v>230</v>
      </c>
      <c r="E21" s="308"/>
      <c r="F21" s="308"/>
      <c r="G21" s="308"/>
      <c r="H21" s="308"/>
      <c r="I21" s="308"/>
      <c r="J21" s="128" t="s">
        <v>251</v>
      </c>
      <c r="K21" s="128"/>
    </row>
    <row r="22" spans="1:11" ht="65.25" customHeight="1" x14ac:dyDescent="0.25">
      <c r="A22" s="330"/>
      <c r="B22" s="351"/>
      <c r="C22" s="352"/>
      <c r="D22" s="306" t="s">
        <v>247</v>
      </c>
      <c r="E22" s="344"/>
      <c r="F22" s="344"/>
      <c r="G22" s="344"/>
      <c r="H22" s="344"/>
      <c r="I22" s="344"/>
      <c r="J22" s="172"/>
      <c r="K22" s="172"/>
    </row>
    <row r="23" spans="1:11" ht="17.25" customHeight="1" x14ac:dyDescent="0.25">
      <c r="A23" s="330"/>
      <c r="B23" s="351"/>
      <c r="C23" s="352"/>
      <c r="D23" s="308" t="s">
        <v>245</v>
      </c>
      <c r="E23" s="308"/>
      <c r="F23" s="308"/>
      <c r="G23" s="308"/>
      <c r="H23" s="308"/>
      <c r="I23" s="308"/>
      <c r="J23" s="340" t="s">
        <v>248</v>
      </c>
      <c r="K23" s="128"/>
    </row>
    <row r="24" spans="1:11" ht="20.25" customHeight="1" x14ac:dyDescent="0.25">
      <c r="A24" s="330"/>
      <c r="B24" s="351"/>
      <c r="C24" s="352"/>
      <c r="D24" s="306" t="s">
        <v>246</v>
      </c>
      <c r="E24" s="344"/>
      <c r="F24" s="344"/>
      <c r="G24" s="344"/>
      <c r="H24" s="344"/>
      <c r="I24" s="344"/>
      <c r="J24" s="341"/>
      <c r="K24" s="172"/>
    </row>
    <row r="25" spans="1:11" ht="21.75" customHeight="1" x14ac:dyDescent="0.25">
      <c r="A25" s="330"/>
      <c r="B25" s="351"/>
      <c r="C25" s="352"/>
      <c r="D25" s="308" t="s">
        <v>199</v>
      </c>
      <c r="E25" s="308"/>
      <c r="F25" s="308"/>
      <c r="G25" s="308"/>
      <c r="H25" s="308"/>
      <c r="I25" s="308"/>
      <c r="J25" s="206" t="s">
        <v>281</v>
      </c>
      <c r="K25" s="128"/>
    </row>
    <row r="26" spans="1:11" ht="33.75" customHeight="1" thickBot="1" x14ac:dyDescent="0.3">
      <c r="A26" s="330"/>
      <c r="B26" s="351"/>
      <c r="C26" s="352"/>
      <c r="D26" s="306" t="s">
        <v>202</v>
      </c>
      <c r="E26" s="344"/>
      <c r="F26" s="344"/>
      <c r="G26" s="344"/>
      <c r="H26" s="344"/>
      <c r="I26" s="344"/>
      <c r="J26" s="172"/>
      <c r="K26" s="128"/>
    </row>
    <row r="27" spans="1:11" ht="20.25" customHeight="1" x14ac:dyDescent="0.25">
      <c r="A27" s="329" t="s">
        <v>151</v>
      </c>
      <c r="B27" s="331" t="s">
        <v>228</v>
      </c>
      <c r="C27" s="332"/>
      <c r="D27" s="335" t="s">
        <v>154</v>
      </c>
      <c r="E27" s="335"/>
      <c r="F27" s="335"/>
      <c r="G27" s="335"/>
      <c r="H27" s="335"/>
      <c r="I27" s="335"/>
      <c r="J27" s="127"/>
      <c r="K27" s="127"/>
    </row>
    <row r="28" spans="1:11" ht="20.25" customHeight="1" x14ac:dyDescent="0.25">
      <c r="A28" s="330"/>
      <c r="B28" s="333"/>
      <c r="C28" s="334"/>
      <c r="D28" s="336" t="s">
        <v>227</v>
      </c>
      <c r="E28" s="337"/>
      <c r="F28" s="337"/>
      <c r="G28" s="337"/>
      <c r="H28" s="337"/>
      <c r="I28" s="338"/>
      <c r="J28" s="172"/>
      <c r="K28" s="172"/>
    </row>
    <row r="29" spans="1:11" ht="20.25" customHeight="1" x14ac:dyDescent="0.25">
      <c r="A29" s="330"/>
      <c r="B29" s="333"/>
      <c r="C29" s="334"/>
      <c r="D29" s="308" t="s">
        <v>201</v>
      </c>
      <c r="E29" s="308"/>
      <c r="F29" s="308"/>
      <c r="G29" s="308"/>
      <c r="H29" s="308"/>
      <c r="I29" s="339"/>
      <c r="J29" s="128" t="s">
        <v>250</v>
      </c>
      <c r="K29" s="128"/>
    </row>
    <row r="30" spans="1:11" ht="18" customHeight="1" x14ac:dyDescent="0.25">
      <c r="A30" s="330"/>
      <c r="B30" s="333"/>
      <c r="C30" s="334"/>
      <c r="D30" s="306" t="s">
        <v>223</v>
      </c>
      <c r="E30" s="306"/>
      <c r="F30" s="306"/>
      <c r="G30" s="306"/>
      <c r="H30" s="306"/>
      <c r="I30" s="306"/>
      <c r="J30" s="172"/>
      <c r="K30" s="172"/>
    </row>
    <row r="31" spans="1:11" ht="20.25" customHeight="1" x14ac:dyDescent="0.25">
      <c r="A31" s="330"/>
      <c r="B31" s="333"/>
      <c r="C31" s="334"/>
      <c r="D31" s="308" t="s">
        <v>221</v>
      </c>
      <c r="E31" s="308"/>
      <c r="F31" s="308"/>
      <c r="G31" s="308"/>
      <c r="H31" s="308"/>
      <c r="I31" s="308"/>
      <c r="J31" s="340" t="s">
        <v>282</v>
      </c>
      <c r="K31" s="128"/>
    </row>
    <row r="32" spans="1:11" ht="15" customHeight="1" x14ac:dyDescent="0.25">
      <c r="A32" s="330"/>
      <c r="B32" s="333"/>
      <c r="C32" s="334"/>
      <c r="D32" s="306" t="s">
        <v>215</v>
      </c>
      <c r="E32" s="306"/>
      <c r="F32" s="306"/>
      <c r="G32" s="306"/>
      <c r="H32" s="306"/>
      <c r="I32" s="306"/>
      <c r="J32" s="341"/>
      <c r="K32" s="172"/>
    </row>
    <row r="33" spans="1:11" ht="34.5" customHeight="1" x14ac:dyDescent="0.25">
      <c r="A33" s="330"/>
      <c r="B33" s="333"/>
      <c r="C33" s="334"/>
      <c r="D33" s="308" t="s">
        <v>243</v>
      </c>
      <c r="E33" s="308"/>
      <c r="F33" s="308"/>
      <c r="G33" s="308"/>
      <c r="H33" s="308"/>
      <c r="I33" s="308"/>
      <c r="J33" s="340" t="s">
        <v>282</v>
      </c>
      <c r="K33" s="128"/>
    </row>
    <row r="34" spans="1:11" ht="54.75" customHeight="1" x14ac:dyDescent="0.25">
      <c r="A34" s="330"/>
      <c r="B34" s="333"/>
      <c r="C34" s="334"/>
      <c r="D34" s="306" t="s">
        <v>216</v>
      </c>
      <c r="E34" s="306"/>
      <c r="F34" s="306"/>
      <c r="G34" s="306"/>
      <c r="H34" s="306"/>
      <c r="I34" s="306"/>
      <c r="J34" s="341"/>
      <c r="K34" s="172"/>
    </row>
    <row r="35" spans="1:11" ht="19.5" customHeight="1" x14ac:dyDescent="0.25">
      <c r="A35" s="330"/>
      <c r="B35" s="333"/>
      <c r="C35" s="334"/>
      <c r="D35" s="308" t="s">
        <v>255</v>
      </c>
      <c r="E35" s="308"/>
      <c r="F35" s="308"/>
      <c r="G35" s="308"/>
      <c r="H35" s="308"/>
      <c r="I35" s="308"/>
      <c r="J35" s="340" t="s">
        <v>282</v>
      </c>
      <c r="K35" s="128"/>
    </row>
    <row r="36" spans="1:11" ht="67.5" customHeight="1" x14ac:dyDescent="0.25">
      <c r="A36" s="330"/>
      <c r="B36" s="333"/>
      <c r="C36" s="334"/>
      <c r="D36" s="306" t="s">
        <v>231</v>
      </c>
      <c r="E36" s="306"/>
      <c r="F36" s="306"/>
      <c r="G36" s="306"/>
      <c r="H36" s="306"/>
      <c r="I36" s="306"/>
      <c r="J36" s="341"/>
      <c r="K36" s="172"/>
    </row>
    <row r="37" spans="1:11" ht="19.5" customHeight="1" x14ac:dyDescent="0.25">
      <c r="A37" s="330"/>
      <c r="B37" s="333"/>
      <c r="C37" s="334"/>
      <c r="D37" s="308" t="s">
        <v>203</v>
      </c>
      <c r="E37" s="308"/>
      <c r="F37" s="308"/>
      <c r="G37" s="308"/>
      <c r="H37" s="308"/>
      <c r="I37" s="308"/>
      <c r="J37" s="340" t="s">
        <v>285</v>
      </c>
      <c r="K37" s="128"/>
    </row>
    <row r="38" spans="1:11" ht="45" customHeight="1" x14ac:dyDescent="0.25">
      <c r="A38" s="330"/>
      <c r="B38" s="333"/>
      <c r="C38" s="334"/>
      <c r="D38" s="306" t="s">
        <v>208</v>
      </c>
      <c r="E38" s="306"/>
      <c r="F38" s="306"/>
      <c r="G38" s="306"/>
      <c r="H38" s="306"/>
      <c r="I38" s="306"/>
      <c r="J38" s="341"/>
      <c r="K38" s="172"/>
    </row>
    <row r="39" spans="1:11" ht="17.25" customHeight="1" x14ac:dyDescent="0.25">
      <c r="A39" s="330"/>
      <c r="B39" s="333"/>
      <c r="C39" s="334"/>
      <c r="D39" s="308" t="s">
        <v>249</v>
      </c>
      <c r="E39" s="308"/>
      <c r="F39" s="308"/>
      <c r="G39" s="308"/>
      <c r="H39" s="308"/>
      <c r="I39" s="308"/>
      <c r="J39" s="340" t="s">
        <v>206</v>
      </c>
      <c r="K39" s="128"/>
    </row>
    <row r="40" spans="1:11" ht="20.25" customHeight="1" x14ac:dyDescent="0.25">
      <c r="A40" s="330"/>
      <c r="B40" s="333"/>
      <c r="C40" s="334"/>
      <c r="D40" s="306" t="s">
        <v>205</v>
      </c>
      <c r="E40" s="344"/>
      <c r="F40" s="344"/>
      <c r="G40" s="344"/>
      <c r="H40" s="344"/>
      <c r="I40" s="344"/>
      <c r="J40" s="341"/>
      <c r="K40" s="172"/>
    </row>
    <row r="41" spans="1:11" ht="21.75" customHeight="1" x14ac:dyDescent="0.25">
      <c r="A41" s="330"/>
      <c r="B41" s="333"/>
      <c r="C41" s="334"/>
      <c r="D41" s="308" t="s">
        <v>214</v>
      </c>
      <c r="E41" s="308"/>
      <c r="F41" s="308"/>
      <c r="G41" s="308"/>
      <c r="H41" s="308"/>
      <c r="I41" s="308"/>
      <c r="J41" s="303" t="s">
        <v>204</v>
      </c>
      <c r="K41" s="128"/>
    </row>
    <row r="42" spans="1:11" ht="34.5" customHeight="1" x14ac:dyDescent="0.25">
      <c r="A42" s="330"/>
      <c r="B42" s="333"/>
      <c r="C42" s="334"/>
      <c r="D42" s="305" t="s">
        <v>220</v>
      </c>
      <c r="E42" s="306"/>
      <c r="F42" s="306"/>
      <c r="G42" s="306"/>
      <c r="H42" s="306"/>
      <c r="I42" s="307"/>
      <c r="J42" s="304"/>
      <c r="K42" s="172"/>
    </row>
    <row r="43" spans="1:11" ht="21" customHeight="1" x14ac:dyDescent="0.25">
      <c r="A43" s="330"/>
      <c r="B43" s="333"/>
      <c r="C43" s="334"/>
      <c r="D43" s="308" t="s">
        <v>212</v>
      </c>
      <c r="E43" s="308"/>
      <c r="F43" s="308"/>
      <c r="G43" s="308"/>
      <c r="H43" s="308"/>
      <c r="I43" s="308"/>
      <c r="J43" s="175" t="s">
        <v>210</v>
      </c>
      <c r="K43" s="128"/>
    </row>
    <row r="44" spans="1:11" ht="34.5" customHeight="1" x14ac:dyDescent="0.25">
      <c r="A44" s="330"/>
      <c r="B44" s="333"/>
      <c r="C44" s="334"/>
      <c r="D44" s="306" t="s">
        <v>213</v>
      </c>
      <c r="E44" s="306"/>
      <c r="F44" s="306"/>
      <c r="G44" s="306"/>
      <c r="H44" s="306"/>
      <c r="I44" s="306"/>
      <c r="J44" s="176"/>
      <c r="K44" s="172"/>
    </row>
    <row r="45" spans="1:11" ht="16.5" customHeight="1" x14ac:dyDescent="0.25">
      <c r="A45" s="330"/>
      <c r="B45" s="333"/>
      <c r="C45" s="334"/>
      <c r="D45" s="308" t="s">
        <v>211</v>
      </c>
      <c r="E45" s="308"/>
      <c r="F45" s="308"/>
      <c r="G45" s="308"/>
      <c r="H45" s="308"/>
      <c r="I45" s="308"/>
      <c r="J45" s="175" t="s">
        <v>210</v>
      </c>
      <c r="K45" s="128"/>
    </row>
    <row r="46" spans="1:11" ht="34.5" customHeight="1" thickBot="1" x14ac:dyDescent="0.3">
      <c r="A46" s="330"/>
      <c r="B46" s="333"/>
      <c r="C46" s="334"/>
      <c r="D46" s="306" t="s">
        <v>219</v>
      </c>
      <c r="E46" s="306"/>
      <c r="F46" s="306"/>
      <c r="G46" s="306"/>
      <c r="H46" s="306"/>
      <c r="I46" s="306"/>
      <c r="J46" s="176"/>
      <c r="K46" s="172"/>
    </row>
    <row r="47" spans="1:11" ht="20.25" customHeight="1" x14ac:dyDescent="0.25">
      <c r="A47" s="329" t="s">
        <v>151</v>
      </c>
      <c r="B47" s="345" t="s">
        <v>241</v>
      </c>
      <c r="C47" s="346"/>
      <c r="D47" s="335" t="s">
        <v>154</v>
      </c>
      <c r="E47" s="335"/>
      <c r="F47" s="335"/>
      <c r="G47" s="335"/>
      <c r="H47" s="335"/>
      <c r="I47" s="335"/>
      <c r="J47" s="127"/>
      <c r="K47" s="127"/>
    </row>
    <row r="48" spans="1:11" ht="20.25" customHeight="1" x14ac:dyDescent="0.25">
      <c r="A48" s="330"/>
      <c r="B48" s="347"/>
      <c r="C48" s="348"/>
      <c r="D48" s="336" t="s">
        <v>227</v>
      </c>
      <c r="E48" s="337"/>
      <c r="F48" s="337"/>
      <c r="G48" s="337"/>
      <c r="H48" s="337"/>
      <c r="I48" s="338"/>
      <c r="J48" s="172"/>
      <c r="K48" s="172"/>
    </row>
    <row r="49" spans="1:11" ht="20.25" customHeight="1" x14ac:dyDescent="0.25">
      <c r="A49" s="330"/>
      <c r="B49" s="347"/>
      <c r="C49" s="348"/>
      <c r="D49" s="308" t="s">
        <v>244</v>
      </c>
      <c r="E49" s="308"/>
      <c r="F49" s="308"/>
      <c r="G49" s="308"/>
      <c r="H49" s="308"/>
      <c r="I49" s="339"/>
      <c r="J49" s="340" t="s">
        <v>282</v>
      </c>
      <c r="K49" s="128"/>
    </row>
    <row r="50" spans="1:11" ht="33" customHeight="1" x14ac:dyDescent="0.25">
      <c r="A50" s="330"/>
      <c r="B50" s="347"/>
      <c r="C50" s="348"/>
      <c r="D50" s="306" t="s">
        <v>232</v>
      </c>
      <c r="E50" s="306"/>
      <c r="F50" s="306"/>
      <c r="G50" s="306"/>
      <c r="H50" s="306"/>
      <c r="I50" s="306"/>
      <c r="J50" s="341"/>
      <c r="K50" s="172"/>
    </row>
    <row r="51" spans="1:11" ht="21" customHeight="1" x14ac:dyDescent="0.25">
      <c r="A51" s="330"/>
      <c r="B51" s="347"/>
      <c r="C51" s="348"/>
      <c r="D51" s="308" t="s">
        <v>237</v>
      </c>
      <c r="E51" s="308"/>
      <c r="F51" s="308"/>
      <c r="G51" s="308"/>
      <c r="H51" s="308"/>
      <c r="I51" s="308"/>
      <c r="J51" s="128" t="s">
        <v>253</v>
      </c>
      <c r="K51" s="128"/>
    </row>
    <row r="52" spans="1:11" ht="33" customHeight="1" x14ac:dyDescent="0.25">
      <c r="A52" s="330"/>
      <c r="B52" s="347"/>
      <c r="C52" s="348"/>
      <c r="D52" s="306" t="s">
        <v>233</v>
      </c>
      <c r="E52" s="306"/>
      <c r="F52" s="306"/>
      <c r="G52" s="306"/>
      <c r="H52" s="306"/>
      <c r="I52" s="306"/>
      <c r="J52" s="172"/>
      <c r="K52" s="172"/>
    </row>
    <row r="53" spans="1:11" ht="21.75" customHeight="1" x14ac:dyDescent="0.25">
      <c r="A53" s="330"/>
      <c r="B53" s="347"/>
      <c r="C53" s="348"/>
      <c r="D53" s="308" t="s">
        <v>238</v>
      </c>
      <c r="E53" s="308"/>
      <c r="F53" s="308"/>
      <c r="G53" s="308"/>
      <c r="H53" s="308"/>
      <c r="I53" s="308"/>
      <c r="J53" s="175" t="s">
        <v>210</v>
      </c>
      <c r="K53" s="128"/>
    </row>
    <row r="54" spans="1:11" ht="34.5" customHeight="1" x14ac:dyDescent="0.25">
      <c r="A54" s="330"/>
      <c r="B54" s="347"/>
      <c r="C54" s="348"/>
      <c r="D54" s="306" t="s">
        <v>239</v>
      </c>
      <c r="E54" s="306"/>
      <c r="F54" s="306"/>
      <c r="G54" s="306"/>
      <c r="H54" s="306"/>
      <c r="I54" s="306"/>
      <c r="J54" s="176"/>
      <c r="K54" s="172"/>
    </row>
    <row r="55" spans="1:11" ht="32.25" customHeight="1" x14ac:dyDescent="0.25">
      <c r="A55" s="330"/>
      <c r="B55" s="347"/>
      <c r="C55" s="348"/>
      <c r="D55" s="308" t="s">
        <v>256</v>
      </c>
      <c r="E55" s="308"/>
      <c r="F55" s="308"/>
      <c r="G55" s="308"/>
      <c r="H55" s="308"/>
      <c r="I55" s="308"/>
      <c r="J55" s="128" t="s">
        <v>252</v>
      </c>
      <c r="K55" s="128"/>
    </row>
    <row r="56" spans="1:11" ht="32.25" customHeight="1" x14ac:dyDescent="0.25">
      <c r="A56" s="330"/>
      <c r="B56" s="347"/>
      <c r="C56" s="348"/>
      <c r="D56" s="306" t="s">
        <v>234</v>
      </c>
      <c r="E56" s="306"/>
      <c r="F56" s="306"/>
      <c r="G56" s="306"/>
      <c r="H56" s="306"/>
      <c r="I56" s="306"/>
      <c r="J56" s="172"/>
      <c r="K56" s="172"/>
    </row>
    <row r="57" spans="1:11" ht="34.5" customHeight="1" x14ac:dyDescent="0.25">
      <c r="A57" s="330"/>
      <c r="B57" s="347"/>
      <c r="C57" s="348"/>
      <c r="D57" s="308" t="s">
        <v>235</v>
      </c>
      <c r="E57" s="308"/>
      <c r="F57" s="308"/>
      <c r="G57" s="308"/>
      <c r="H57" s="308"/>
      <c r="I57" s="308"/>
      <c r="J57" s="340" t="s">
        <v>283</v>
      </c>
      <c r="K57" s="128"/>
    </row>
    <row r="58" spans="1:11" ht="48" customHeight="1" x14ac:dyDescent="0.25">
      <c r="A58" s="330"/>
      <c r="B58" s="347"/>
      <c r="C58" s="348"/>
      <c r="D58" s="306" t="s">
        <v>236</v>
      </c>
      <c r="E58" s="306"/>
      <c r="F58" s="306"/>
      <c r="G58" s="306"/>
      <c r="H58" s="306"/>
      <c r="I58" s="306"/>
      <c r="J58" s="341"/>
      <c r="K58" s="172"/>
    </row>
    <row r="59" spans="1:11" ht="19.5" customHeight="1" x14ac:dyDescent="0.25">
      <c r="A59" s="330"/>
      <c r="B59" s="347"/>
      <c r="C59" s="348"/>
      <c r="D59" s="308" t="s">
        <v>222</v>
      </c>
      <c r="E59" s="308"/>
      <c r="F59" s="308"/>
      <c r="G59" s="308"/>
      <c r="H59" s="308"/>
      <c r="I59" s="308"/>
      <c r="J59" s="340" t="s">
        <v>285</v>
      </c>
      <c r="K59" s="128"/>
    </row>
    <row r="60" spans="1:11" ht="45" customHeight="1" x14ac:dyDescent="0.25">
      <c r="A60" s="330"/>
      <c r="B60" s="347"/>
      <c r="C60" s="348"/>
      <c r="D60" s="306" t="s">
        <v>208</v>
      </c>
      <c r="E60" s="306"/>
      <c r="F60" s="306"/>
      <c r="G60" s="306"/>
      <c r="H60" s="306"/>
      <c r="I60" s="306"/>
      <c r="J60" s="341"/>
      <c r="K60" s="172"/>
    </row>
    <row r="61" spans="1:11" ht="21.75" customHeight="1" x14ac:dyDescent="0.25">
      <c r="A61" s="330"/>
      <c r="B61" s="347"/>
      <c r="C61" s="348"/>
      <c r="D61" s="308" t="s">
        <v>257</v>
      </c>
      <c r="E61" s="308"/>
      <c r="F61" s="308"/>
      <c r="G61" s="308"/>
      <c r="H61" s="308"/>
      <c r="I61" s="308"/>
      <c r="J61" s="303" t="s">
        <v>204</v>
      </c>
      <c r="K61" s="128"/>
    </row>
    <row r="62" spans="1:11" ht="34.5" customHeight="1" x14ac:dyDescent="0.25">
      <c r="A62" s="330"/>
      <c r="B62" s="347"/>
      <c r="C62" s="348"/>
      <c r="D62" s="305" t="s">
        <v>240</v>
      </c>
      <c r="E62" s="306"/>
      <c r="F62" s="306"/>
      <c r="G62" s="306"/>
      <c r="H62" s="306"/>
      <c r="I62" s="307"/>
      <c r="J62" s="304"/>
      <c r="K62" s="172"/>
    </row>
    <row r="63" spans="1:11" ht="18" customHeight="1" x14ac:dyDescent="0.25">
      <c r="A63" s="330"/>
      <c r="B63" s="347"/>
      <c r="C63" s="348"/>
      <c r="D63" s="308" t="s">
        <v>258</v>
      </c>
      <c r="E63" s="308"/>
      <c r="F63" s="308"/>
      <c r="G63" s="308"/>
      <c r="H63" s="308"/>
      <c r="I63" s="308"/>
      <c r="J63" s="340" t="s">
        <v>285</v>
      </c>
      <c r="K63" s="128"/>
    </row>
    <row r="64" spans="1:11" ht="51" customHeight="1" thickBot="1" x14ac:dyDescent="0.3">
      <c r="A64" s="330"/>
      <c r="B64" s="347"/>
      <c r="C64" s="348"/>
      <c r="D64" s="306" t="s">
        <v>209</v>
      </c>
      <c r="E64" s="306"/>
      <c r="F64" s="306"/>
      <c r="G64" s="306"/>
      <c r="H64" s="306"/>
      <c r="I64" s="306"/>
      <c r="J64" s="341"/>
      <c r="K64" s="172"/>
    </row>
    <row r="65" spans="1:11" ht="15.75" customHeight="1" x14ac:dyDescent="0.25">
      <c r="A65" s="329" t="s">
        <v>151</v>
      </c>
      <c r="B65" s="331" t="s">
        <v>280</v>
      </c>
      <c r="C65" s="332"/>
      <c r="D65" s="335" t="s">
        <v>154</v>
      </c>
      <c r="E65" s="335"/>
      <c r="F65" s="335"/>
      <c r="G65" s="335"/>
      <c r="H65" s="335"/>
      <c r="I65" s="335"/>
      <c r="J65" s="127"/>
      <c r="K65" s="127"/>
    </row>
    <row r="66" spans="1:11" ht="15.75" customHeight="1" x14ac:dyDescent="0.25">
      <c r="A66" s="330"/>
      <c r="B66" s="333"/>
      <c r="C66" s="334"/>
      <c r="D66" s="336" t="s">
        <v>273</v>
      </c>
      <c r="E66" s="337"/>
      <c r="F66" s="337"/>
      <c r="G66" s="337"/>
      <c r="H66" s="337"/>
      <c r="I66" s="338"/>
      <c r="J66" s="172"/>
      <c r="K66" s="172"/>
    </row>
    <row r="67" spans="1:11" ht="15.75" x14ac:dyDescent="0.25">
      <c r="A67" s="330"/>
      <c r="B67" s="333"/>
      <c r="C67" s="334"/>
      <c r="D67" s="308" t="s">
        <v>201</v>
      </c>
      <c r="E67" s="308"/>
      <c r="F67" s="308"/>
      <c r="G67" s="308"/>
      <c r="H67" s="308"/>
      <c r="I67" s="339"/>
      <c r="J67" s="128" t="s">
        <v>250</v>
      </c>
      <c r="K67" s="128"/>
    </row>
    <row r="68" spans="1:11" ht="15.75" x14ac:dyDescent="0.25">
      <c r="A68" s="330"/>
      <c r="B68" s="333"/>
      <c r="C68" s="334"/>
      <c r="D68" s="306" t="s">
        <v>223</v>
      </c>
      <c r="E68" s="306"/>
      <c r="F68" s="306"/>
      <c r="G68" s="306"/>
      <c r="H68" s="306"/>
      <c r="I68" s="306"/>
      <c r="J68" s="172"/>
      <c r="K68" s="172"/>
    </row>
    <row r="69" spans="1:11" ht="15.75" x14ac:dyDescent="0.25">
      <c r="A69" s="330"/>
      <c r="B69" s="333"/>
      <c r="C69" s="334"/>
      <c r="D69" s="308" t="s">
        <v>221</v>
      </c>
      <c r="E69" s="308"/>
      <c r="F69" s="308"/>
      <c r="G69" s="308"/>
      <c r="H69" s="308"/>
      <c r="I69" s="308"/>
      <c r="J69" s="206" t="s">
        <v>252</v>
      </c>
      <c r="K69" s="128"/>
    </row>
    <row r="70" spans="1:11" ht="17.25" customHeight="1" x14ac:dyDescent="0.25">
      <c r="A70" s="330"/>
      <c r="B70" s="333"/>
      <c r="C70" s="334"/>
      <c r="D70" s="306" t="s">
        <v>215</v>
      </c>
      <c r="E70" s="306"/>
      <c r="F70" s="306"/>
      <c r="G70" s="306"/>
      <c r="H70" s="306"/>
      <c r="I70" s="306"/>
      <c r="J70" s="172"/>
      <c r="K70" s="172"/>
    </row>
    <row r="71" spans="1:11" ht="15.75" x14ac:dyDescent="0.25">
      <c r="A71" s="330"/>
      <c r="B71" s="333"/>
      <c r="C71" s="334"/>
      <c r="D71" s="308" t="s">
        <v>274</v>
      </c>
      <c r="E71" s="308"/>
      <c r="F71" s="308"/>
      <c r="G71" s="308"/>
      <c r="H71" s="308"/>
      <c r="I71" s="308"/>
      <c r="J71" s="340" t="s">
        <v>283</v>
      </c>
      <c r="K71" s="128"/>
    </row>
    <row r="72" spans="1:11" ht="61.5" customHeight="1" x14ac:dyDescent="0.25">
      <c r="A72" s="330"/>
      <c r="B72" s="333"/>
      <c r="C72" s="334"/>
      <c r="D72" s="306" t="s">
        <v>216</v>
      </c>
      <c r="E72" s="306"/>
      <c r="F72" s="306"/>
      <c r="G72" s="306"/>
      <c r="H72" s="306"/>
      <c r="I72" s="306"/>
      <c r="J72" s="341"/>
      <c r="K72" s="172"/>
    </row>
    <row r="73" spans="1:11" ht="15.75" x14ac:dyDescent="0.25">
      <c r="A73" s="330"/>
      <c r="B73" s="333"/>
      <c r="C73" s="334"/>
      <c r="D73" s="308" t="s">
        <v>275</v>
      </c>
      <c r="E73" s="308"/>
      <c r="F73" s="308"/>
      <c r="G73" s="308"/>
      <c r="H73" s="308"/>
      <c r="I73" s="308"/>
      <c r="J73" s="340" t="s">
        <v>283</v>
      </c>
      <c r="K73" s="128"/>
    </row>
    <row r="74" spans="1:11" ht="48" customHeight="1" x14ac:dyDescent="0.25">
      <c r="A74" s="330"/>
      <c r="B74" s="333"/>
      <c r="C74" s="334"/>
      <c r="D74" s="306" t="s">
        <v>276</v>
      </c>
      <c r="E74" s="306"/>
      <c r="F74" s="306"/>
      <c r="G74" s="306"/>
      <c r="H74" s="306"/>
      <c r="I74" s="306"/>
      <c r="J74" s="341"/>
      <c r="K74" s="172"/>
    </row>
    <row r="75" spans="1:11" ht="15.75" x14ac:dyDescent="0.25">
      <c r="A75" s="330"/>
      <c r="B75" s="333"/>
      <c r="C75" s="334"/>
      <c r="D75" s="308" t="s">
        <v>277</v>
      </c>
      <c r="E75" s="308"/>
      <c r="F75" s="308"/>
      <c r="G75" s="308"/>
      <c r="H75" s="308"/>
      <c r="I75" s="308"/>
      <c r="J75" s="175" t="s">
        <v>252</v>
      </c>
      <c r="K75" s="128"/>
    </row>
    <row r="76" spans="1:11" ht="15.75" x14ac:dyDescent="0.25">
      <c r="A76" s="330"/>
      <c r="B76" s="333"/>
      <c r="C76" s="334"/>
      <c r="D76" s="306" t="s">
        <v>278</v>
      </c>
      <c r="E76" s="306"/>
      <c r="F76" s="306"/>
      <c r="G76" s="306"/>
      <c r="H76" s="306"/>
      <c r="I76" s="306"/>
      <c r="J76" s="175"/>
      <c r="K76" s="172"/>
    </row>
    <row r="77" spans="1:11" ht="15.75" x14ac:dyDescent="0.25">
      <c r="A77" s="330"/>
      <c r="B77" s="333"/>
      <c r="C77" s="334"/>
      <c r="D77" s="308" t="s">
        <v>203</v>
      </c>
      <c r="E77" s="308"/>
      <c r="F77" s="308"/>
      <c r="G77" s="308"/>
      <c r="H77" s="308"/>
      <c r="I77" s="308"/>
      <c r="J77" s="340" t="s">
        <v>285</v>
      </c>
      <c r="K77" s="128"/>
    </row>
    <row r="78" spans="1:11" ht="51" customHeight="1" x14ac:dyDescent="0.25">
      <c r="A78" s="330"/>
      <c r="B78" s="333"/>
      <c r="C78" s="334"/>
      <c r="D78" s="306" t="s">
        <v>208</v>
      </c>
      <c r="E78" s="306"/>
      <c r="F78" s="306"/>
      <c r="G78" s="306"/>
      <c r="H78" s="306"/>
      <c r="I78" s="306"/>
      <c r="J78" s="341"/>
      <c r="K78" s="172"/>
    </row>
    <row r="79" spans="1:11" ht="15.75" x14ac:dyDescent="0.25">
      <c r="A79" s="330"/>
      <c r="B79" s="333"/>
      <c r="C79" s="334"/>
      <c r="D79" s="308" t="s">
        <v>279</v>
      </c>
      <c r="E79" s="308"/>
      <c r="F79" s="308"/>
      <c r="G79" s="308"/>
      <c r="H79" s="308"/>
      <c r="I79" s="308"/>
      <c r="J79" s="342" t="s">
        <v>284</v>
      </c>
      <c r="K79" s="205"/>
    </row>
    <row r="80" spans="1:11" ht="16.5" customHeight="1" x14ac:dyDescent="0.25">
      <c r="A80" s="330"/>
      <c r="B80" s="333"/>
      <c r="C80" s="334"/>
      <c r="D80" s="306" t="s">
        <v>205</v>
      </c>
      <c r="E80" s="344"/>
      <c r="F80" s="344"/>
      <c r="G80" s="344"/>
      <c r="H80" s="344"/>
      <c r="I80" s="344"/>
      <c r="J80" s="343"/>
      <c r="K80" s="172"/>
    </row>
    <row r="81" spans="1:11" ht="15.75" x14ac:dyDescent="0.25">
      <c r="A81" s="330"/>
      <c r="B81" s="333"/>
      <c r="C81" s="334"/>
      <c r="D81" s="308" t="s">
        <v>214</v>
      </c>
      <c r="E81" s="308"/>
      <c r="F81" s="308"/>
      <c r="G81" s="308"/>
      <c r="H81" s="308"/>
      <c r="I81" s="308"/>
      <c r="J81" s="303" t="s">
        <v>204</v>
      </c>
      <c r="K81" s="128"/>
    </row>
    <row r="82" spans="1:11" ht="39" customHeight="1" x14ac:dyDescent="0.25">
      <c r="A82" s="330"/>
      <c r="B82" s="333"/>
      <c r="C82" s="334"/>
      <c r="D82" s="305" t="s">
        <v>220</v>
      </c>
      <c r="E82" s="306"/>
      <c r="F82" s="306"/>
      <c r="G82" s="306"/>
      <c r="H82" s="306"/>
      <c r="I82" s="307"/>
      <c r="J82" s="304"/>
      <c r="K82" s="172"/>
    </row>
    <row r="83" spans="1:11" ht="15.75" x14ac:dyDescent="0.25">
      <c r="A83" s="330"/>
      <c r="B83" s="333"/>
      <c r="C83" s="334"/>
      <c r="D83" s="308" t="s">
        <v>212</v>
      </c>
      <c r="E83" s="308"/>
      <c r="F83" s="308"/>
      <c r="G83" s="308"/>
      <c r="H83" s="308"/>
      <c r="I83" s="308"/>
      <c r="J83" s="175" t="s">
        <v>210</v>
      </c>
      <c r="K83" s="128"/>
    </row>
    <row r="84" spans="1:11" ht="38.25" customHeight="1" x14ac:dyDescent="0.25">
      <c r="A84" s="330"/>
      <c r="B84" s="333"/>
      <c r="C84" s="334"/>
      <c r="D84" s="306" t="s">
        <v>213</v>
      </c>
      <c r="E84" s="306"/>
      <c r="F84" s="306"/>
      <c r="G84" s="306"/>
      <c r="H84" s="306"/>
      <c r="I84" s="306"/>
      <c r="J84" s="176"/>
      <c r="K84" s="172"/>
    </row>
    <row r="85" spans="1:11" ht="15.75" x14ac:dyDescent="0.25">
      <c r="A85" s="330"/>
      <c r="B85" s="333"/>
      <c r="C85" s="334"/>
      <c r="D85" s="308" t="s">
        <v>211</v>
      </c>
      <c r="E85" s="308"/>
      <c r="F85" s="308"/>
      <c r="G85" s="308"/>
      <c r="H85" s="308"/>
      <c r="I85" s="308"/>
      <c r="J85" s="175" t="s">
        <v>210</v>
      </c>
      <c r="K85" s="128"/>
    </row>
    <row r="86" spans="1:11" ht="43.5" customHeight="1" thickBot="1" x14ac:dyDescent="0.3">
      <c r="A86" s="330"/>
      <c r="B86" s="333"/>
      <c r="C86" s="334"/>
      <c r="D86" s="306" t="s">
        <v>219</v>
      </c>
      <c r="E86" s="306"/>
      <c r="F86" s="306"/>
      <c r="G86" s="306"/>
      <c r="H86" s="306"/>
      <c r="I86" s="306"/>
      <c r="J86" s="176"/>
      <c r="K86" s="172"/>
    </row>
    <row r="87" spans="1:11" ht="15.75" customHeight="1" x14ac:dyDescent="0.25">
      <c r="A87" s="309" t="s">
        <v>3</v>
      </c>
      <c r="B87" s="311" t="s">
        <v>153</v>
      </c>
      <c r="C87" s="312"/>
      <c r="D87" s="312"/>
      <c r="E87" s="312"/>
      <c r="F87" s="312"/>
      <c r="G87" s="312"/>
      <c r="H87" s="312"/>
      <c r="I87" s="313"/>
    </row>
    <row r="88" spans="1:11" ht="21" customHeight="1" thickBot="1" x14ac:dyDescent="0.3">
      <c r="A88" s="310"/>
      <c r="B88" s="314"/>
      <c r="C88" s="315"/>
      <c r="D88" s="315"/>
      <c r="E88" s="315"/>
      <c r="F88" s="315"/>
      <c r="G88" s="315"/>
      <c r="H88" s="315"/>
      <c r="I88" s="316"/>
    </row>
    <row r="89" spans="1:11" ht="15.6" customHeight="1" x14ac:dyDescent="0.25">
      <c r="A89" s="317" t="s">
        <v>4</v>
      </c>
      <c r="B89" s="320" t="s">
        <v>155</v>
      </c>
      <c r="C89" s="321"/>
      <c r="D89" s="321"/>
      <c r="E89" s="321"/>
      <c r="F89" s="321"/>
      <c r="G89" s="321"/>
      <c r="H89" s="321"/>
      <c r="I89" s="322"/>
    </row>
    <row r="90" spans="1:11" ht="15.75" customHeight="1" x14ac:dyDescent="0.25">
      <c r="A90" s="318"/>
      <c r="B90" s="323"/>
      <c r="C90" s="324"/>
      <c r="D90" s="324"/>
      <c r="E90" s="324"/>
      <c r="F90" s="324"/>
      <c r="G90" s="324"/>
      <c r="H90" s="324"/>
      <c r="I90" s="325"/>
    </row>
    <row r="91" spans="1:11" ht="52.5" customHeight="1" thickBot="1" x14ac:dyDescent="0.3">
      <c r="A91" s="319"/>
      <c r="B91" s="326"/>
      <c r="C91" s="327"/>
      <c r="D91" s="327"/>
      <c r="E91" s="327"/>
      <c r="F91" s="327"/>
      <c r="G91" s="327"/>
      <c r="H91" s="327"/>
      <c r="I91" s="328"/>
    </row>
  </sheetData>
  <mergeCells count="115">
    <mergeCell ref="D41:I41"/>
    <mergeCell ref="D29:I29"/>
    <mergeCell ref="D33:I33"/>
    <mergeCell ref="D42:I42"/>
    <mergeCell ref="J17:J18"/>
    <mergeCell ref="J19:J20"/>
    <mergeCell ref="J35:J36"/>
    <mergeCell ref="J71:J72"/>
    <mergeCell ref="J57:J58"/>
    <mergeCell ref="J37:J38"/>
    <mergeCell ref="J59:J60"/>
    <mergeCell ref="J63:J64"/>
    <mergeCell ref="J23:J24"/>
    <mergeCell ref="J41:J42"/>
    <mergeCell ref="J39:J40"/>
    <mergeCell ref="J61:J62"/>
    <mergeCell ref="J33:J34"/>
    <mergeCell ref="J31:J32"/>
    <mergeCell ref="J49:J50"/>
    <mergeCell ref="D60:I60"/>
    <mergeCell ref="D61:I61"/>
    <mergeCell ref="D62:I62"/>
    <mergeCell ref="D63:I63"/>
    <mergeCell ref="A2:I2"/>
    <mergeCell ref="A4:I4"/>
    <mergeCell ref="B8:I8"/>
    <mergeCell ref="B11:I11"/>
    <mergeCell ref="B10:I10"/>
    <mergeCell ref="B6:I6"/>
    <mergeCell ref="B7:I7"/>
    <mergeCell ref="B9:I9"/>
    <mergeCell ref="A8:A11"/>
    <mergeCell ref="B27:C46"/>
    <mergeCell ref="D31:I31"/>
    <mergeCell ref="D32:I32"/>
    <mergeCell ref="D47:I47"/>
    <mergeCell ref="D34:I34"/>
    <mergeCell ref="D37:I37"/>
    <mergeCell ref="D43:I43"/>
    <mergeCell ref="D44:I44"/>
    <mergeCell ref="D27:I27"/>
    <mergeCell ref="A12:A26"/>
    <mergeCell ref="D35:I35"/>
    <mergeCell ref="B12:C26"/>
    <mergeCell ref="D12:I12"/>
    <mergeCell ref="D17:I17"/>
    <mergeCell ref="D19:I19"/>
    <mergeCell ref="D13:I13"/>
    <mergeCell ref="D38:I38"/>
    <mergeCell ref="D45:I45"/>
    <mergeCell ref="D46:I46"/>
    <mergeCell ref="D14:I14"/>
    <mergeCell ref="D18:I18"/>
    <mergeCell ref="D20:I20"/>
    <mergeCell ref="D24:I24"/>
    <mergeCell ref="D26:I26"/>
    <mergeCell ref="D23:I23"/>
    <mergeCell ref="D25:I25"/>
    <mergeCell ref="D39:I39"/>
    <mergeCell ref="D40:I40"/>
    <mergeCell ref="D15:I15"/>
    <mergeCell ref="D16:I16"/>
    <mergeCell ref="D21:I21"/>
    <mergeCell ref="D22:I22"/>
    <mergeCell ref="D28:I28"/>
    <mergeCell ref="D30:I30"/>
    <mergeCell ref="D36:I36"/>
    <mergeCell ref="D76:I76"/>
    <mergeCell ref="D77:I77"/>
    <mergeCell ref="J77:J78"/>
    <mergeCell ref="D78:I78"/>
    <mergeCell ref="D79:I79"/>
    <mergeCell ref="J79:J80"/>
    <mergeCell ref="D80:I80"/>
    <mergeCell ref="D73:I73"/>
    <mergeCell ref="A27:A46"/>
    <mergeCell ref="D64:I64"/>
    <mergeCell ref="D55:I55"/>
    <mergeCell ref="D53:I53"/>
    <mergeCell ref="D54:I54"/>
    <mergeCell ref="A47:A64"/>
    <mergeCell ref="B47:C64"/>
    <mergeCell ref="D49:I49"/>
    <mergeCell ref="D50:I50"/>
    <mergeCell ref="D51:I51"/>
    <mergeCell ref="D48:I48"/>
    <mergeCell ref="D52:I52"/>
    <mergeCell ref="D56:I56"/>
    <mergeCell ref="D57:I57"/>
    <mergeCell ref="D58:I58"/>
    <mergeCell ref="D59:I59"/>
    <mergeCell ref="J81:J82"/>
    <mergeCell ref="D82:I82"/>
    <mergeCell ref="D83:I83"/>
    <mergeCell ref="D84:I84"/>
    <mergeCell ref="D85:I85"/>
    <mergeCell ref="D86:I86"/>
    <mergeCell ref="A87:A88"/>
    <mergeCell ref="B87:I88"/>
    <mergeCell ref="A89:A91"/>
    <mergeCell ref="B89:I91"/>
    <mergeCell ref="A65:A86"/>
    <mergeCell ref="B65:C86"/>
    <mergeCell ref="D65:I65"/>
    <mergeCell ref="D66:I66"/>
    <mergeCell ref="D67:I67"/>
    <mergeCell ref="D68:I68"/>
    <mergeCell ref="D69:I69"/>
    <mergeCell ref="D70:I70"/>
    <mergeCell ref="D71:I71"/>
    <mergeCell ref="D72:I72"/>
    <mergeCell ref="D81:I81"/>
    <mergeCell ref="J73:J74"/>
    <mergeCell ref="D74:I74"/>
    <mergeCell ref="D75:I75"/>
  </mergeCells>
  <pageMargins left="0.7" right="0.7" top="0.75" bottom="0.75" header="0.3" footer="0.3"/>
  <pageSetup paperSize="9" scale="52" orientation="landscape" r:id="rId1"/>
  <rowBreaks count="3" manualBreakCount="3">
    <brk id="26" max="16383" man="1"/>
    <brk id="46" max="10" man="1"/>
    <brk id="64"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30"/>
  <sheetViews>
    <sheetView view="pageBreakPreview" zoomScale="60" zoomScaleNormal="70" workbookViewId="0">
      <selection activeCell="I19" sqref="I19"/>
    </sheetView>
  </sheetViews>
  <sheetFormatPr baseColWidth="10" defaultRowHeight="15" x14ac:dyDescent="0.25"/>
  <cols>
    <col min="1" max="1" width="40.140625" style="4" customWidth="1"/>
    <col min="2" max="2" width="74.5703125" style="4" customWidth="1"/>
    <col min="3" max="3" width="12" customWidth="1"/>
    <col min="4" max="4" width="66.7109375" customWidth="1"/>
    <col min="5" max="5" width="0.140625" customWidth="1"/>
    <col min="6" max="7" width="15.42578125" hidden="1" customWidth="1"/>
    <col min="8" max="8" width="13" customWidth="1"/>
    <col min="9" max="12" width="8" customWidth="1"/>
  </cols>
  <sheetData>
    <row r="1" spans="1:12" s="123" customFormat="1" ht="25.5" customHeight="1" x14ac:dyDescent="0.35">
      <c r="A1" s="381" t="s">
        <v>6</v>
      </c>
      <c r="B1" s="381"/>
      <c r="C1" s="382" t="s">
        <v>7</v>
      </c>
      <c r="D1" s="382"/>
      <c r="E1" s="382"/>
      <c r="F1" s="382"/>
      <c r="G1" s="382"/>
    </row>
    <row r="2" spans="1:12" ht="25.5" customHeight="1" thickBot="1" x14ac:dyDescent="0.4">
      <c r="A2" s="5" t="s">
        <v>112</v>
      </c>
      <c r="C2" s="383" t="s">
        <v>8</v>
      </c>
      <c r="D2" s="383"/>
      <c r="E2" s="383"/>
      <c r="F2" s="383"/>
      <c r="G2" s="383"/>
    </row>
    <row r="3" spans="1:12" ht="15" customHeight="1" thickBot="1" x14ac:dyDescent="0.3">
      <c r="C3" s="384" t="s">
        <v>10</v>
      </c>
      <c r="D3" s="388" t="s">
        <v>142</v>
      </c>
      <c r="E3" s="30"/>
      <c r="F3" s="30"/>
      <c r="G3" s="31"/>
      <c r="I3" s="386" t="s">
        <v>109</v>
      </c>
      <c r="J3" s="387"/>
      <c r="K3" s="387"/>
      <c r="L3" s="387"/>
    </row>
    <row r="4" spans="1:12" ht="17.25" customHeight="1" x14ac:dyDescent="0.25">
      <c r="A4" s="6" t="s">
        <v>11</v>
      </c>
      <c r="B4" s="7" t="s">
        <v>12</v>
      </c>
      <c r="C4" s="385"/>
      <c r="D4" s="388"/>
      <c r="E4" s="32"/>
      <c r="F4" s="32"/>
      <c r="G4" s="32"/>
      <c r="H4" s="389" t="s">
        <v>110</v>
      </c>
      <c r="I4" s="97">
        <v>1</v>
      </c>
      <c r="J4" s="97">
        <v>2</v>
      </c>
      <c r="K4" s="97">
        <v>3</v>
      </c>
      <c r="L4" s="98">
        <v>4</v>
      </c>
    </row>
    <row r="5" spans="1:12" s="22" customFormat="1" ht="21" customHeight="1" thickBot="1" x14ac:dyDescent="0.3">
      <c r="A5" s="87" t="s">
        <v>13</v>
      </c>
      <c r="B5" s="88"/>
      <c r="C5" s="88"/>
      <c r="D5" s="90">
        <v>0.15</v>
      </c>
      <c r="E5" s="88"/>
      <c r="F5" s="88"/>
      <c r="G5" s="89"/>
      <c r="H5" s="390"/>
      <c r="I5" s="80" t="s">
        <v>111</v>
      </c>
      <c r="J5" s="80" t="s">
        <v>111</v>
      </c>
      <c r="K5" s="80" t="s">
        <v>111</v>
      </c>
      <c r="L5" s="81" t="s">
        <v>111</v>
      </c>
    </row>
    <row r="6" spans="1:12" ht="21" customHeight="1" x14ac:dyDescent="0.25">
      <c r="A6" s="376" t="s">
        <v>14</v>
      </c>
      <c r="B6" s="8" t="s">
        <v>15</v>
      </c>
      <c r="C6" s="379" t="s">
        <v>81</v>
      </c>
      <c r="D6" s="147" t="s">
        <v>159</v>
      </c>
      <c r="E6" s="33"/>
      <c r="F6" s="33"/>
      <c r="G6" s="33"/>
      <c r="H6" s="133" t="s">
        <v>156</v>
      </c>
      <c r="I6" s="134"/>
      <c r="J6" s="134"/>
      <c r="K6" s="134"/>
      <c r="L6" s="135"/>
    </row>
    <row r="7" spans="1:12" ht="21" customHeight="1" x14ac:dyDescent="0.25">
      <c r="A7" s="376"/>
      <c r="B7" s="8" t="s">
        <v>16</v>
      </c>
      <c r="C7" s="380"/>
      <c r="D7" s="147" t="s">
        <v>158</v>
      </c>
      <c r="E7" s="34"/>
      <c r="F7" s="34"/>
      <c r="G7" s="34"/>
      <c r="H7" s="136" t="s">
        <v>156</v>
      </c>
      <c r="I7" s="137"/>
      <c r="J7" s="137"/>
      <c r="K7" s="137"/>
      <c r="L7" s="138"/>
    </row>
    <row r="8" spans="1:12" ht="21" customHeight="1" x14ac:dyDescent="0.25">
      <c r="A8" s="376"/>
      <c r="B8" s="9" t="s">
        <v>17</v>
      </c>
      <c r="C8" s="132" t="s">
        <v>156</v>
      </c>
      <c r="D8" s="148"/>
      <c r="E8" s="29"/>
      <c r="F8" s="29"/>
      <c r="G8" s="29"/>
      <c r="H8" s="136"/>
      <c r="I8" s="137"/>
      <c r="J8" s="137"/>
      <c r="K8" s="137"/>
      <c r="L8" s="138"/>
    </row>
    <row r="9" spans="1:12" ht="28.5" customHeight="1" x14ac:dyDescent="0.25">
      <c r="A9" s="91" t="s">
        <v>18</v>
      </c>
      <c r="B9" s="92"/>
      <c r="C9" s="92"/>
      <c r="D9" s="94">
        <v>0.2</v>
      </c>
      <c r="E9" s="92"/>
      <c r="F9" s="92"/>
      <c r="G9" s="93"/>
      <c r="H9" s="139"/>
      <c r="I9" s="140"/>
      <c r="J9" s="140"/>
      <c r="K9" s="140"/>
      <c r="L9" s="141"/>
    </row>
    <row r="10" spans="1:12" s="51" customFormat="1" ht="21.75" customHeight="1" x14ac:dyDescent="0.25">
      <c r="A10" s="377" t="s">
        <v>19</v>
      </c>
      <c r="B10" s="76" t="s">
        <v>20</v>
      </c>
      <c r="C10" s="379" t="s">
        <v>81</v>
      </c>
      <c r="D10" s="149" t="s">
        <v>160</v>
      </c>
      <c r="E10" s="77"/>
      <c r="F10" s="77"/>
      <c r="G10" s="77"/>
      <c r="H10" s="136"/>
      <c r="I10" s="137" t="s">
        <v>156</v>
      </c>
      <c r="J10" s="137" t="s">
        <v>156</v>
      </c>
      <c r="K10" s="137" t="s">
        <v>156</v>
      </c>
      <c r="L10" s="138" t="s">
        <v>156</v>
      </c>
    </row>
    <row r="11" spans="1:12" s="51" customFormat="1" ht="21.75" customHeight="1" x14ac:dyDescent="0.25">
      <c r="A11" s="378"/>
      <c r="B11" s="76" t="s">
        <v>21</v>
      </c>
      <c r="C11" s="380"/>
      <c r="D11" s="149" t="s">
        <v>161</v>
      </c>
      <c r="E11" s="78"/>
      <c r="F11" s="78"/>
      <c r="G11" s="78"/>
      <c r="H11" s="136"/>
      <c r="I11" s="137" t="s">
        <v>156</v>
      </c>
      <c r="J11" s="137" t="s">
        <v>156</v>
      </c>
      <c r="K11" s="137" t="s">
        <v>156</v>
      </c>
      <c r="L11" s="138" t="s">
        <v>156</v>
      </c>
    </row>
    <row r="12" spans="1:12" ht="30" customHeight="1" x14ac:dyDescent="0.25">
      <c r="A12" s="91" t="s">
        <v>32</v>
      </c>
      <c r="B12" s="92"/>
      <c r="C12" s="92"/>
      <c r="D12" s="94">
        <v>0.15</v>
      </c>
      <c r="E12" s="92"/>
      <c r="F12" s="92"/>
      <c r="G12" s="93"/>
      <c r="H12" s="139"/>
      <c r="I12" s="140"/>
      <c r="J12" s="140"/>
      <c r="K12" s="140"/>
      <c r="L12" s="141"/>
    </row>
    <row r="13" spans="1:12" ht="18" customHeight="1" x14ac:dyDescent="0.25">
      <c r="A13" s="377" t="s">
        <v>33</v>
      </c>
      <c r="B13" s="10" t="s">
        <v>34</v>
      </c>
      <c r="C13" s="379" t="s">
        <v>81</v>
      </c>
      <c r="D13" s="148" t="s">
        <v>157</v>
      </c>
      <c r="E13" s="27"/>
      <c r="F13" s="27"/>
      <c r="G13" s="27"/>
      <c r="H13" s="136" t="s">
        <v>156</v>
      </c>
      <c r="I13" s="137"/>
      <c r="J13" s="137"/>
      <c r="K13" s="137"/>
      <c r="L13" s="138"/>
    </row>
    <row r="14" spans="1:12" ht="18" customHeight="1" x14ac:dyDescent="0.25">
      <c r="A14" s="378"/>
      <c r="B14" s="10" t="s">
        <v>35</v>
      </c>
      <c r="C14" s="380"/>
      <c r="D14" s="148" t="s">
        <v>164</v>
      </c>
      <c r="E14" s="28"/>
      <c r="F14" s="28"/>
      <c r="G14" s="28"/>
      <c r="H14" s="136" t="s">
        <v>156</v>
      </c>
      <c r="I14" s="137"/>
      <c r="J14" s="137"/>
      <c r="K14" s="137"/>
      <c r="L14" s="138"/>
    </row>
    <row r="15" spans="1:12" ht="31.5" customHeight="1" x14ac:dyDescent="0.25">
      <c r="A15" s="91" t="s">
        <v>41</v>
      </c>
      <c r="B15" s="92"/>
      <c r="C15" s="92"/>
      <c r="D15" s="94">
        <v>0.1</v>
      </c>
      <c r="E15" s="92"/>
      <c r="F15" s="92"/>
      <c r="G15" s="93"/>
      <c r="H15" s="139"/>
      <c r="I15" s="140"/>
      <c r="J15" s="142"/>
      <c r="K15" s="140"/>
      <c r="L15" s="141"/>
    </row>
    <row r="16" spans="1:12" ht="26.25" customHeight="1" x14ac:dyDescent="0.25">
      <c r="A16" s="12" t="s">
        <v>42</v>
      </c>
      <c r="B16" s="8" t="s">
        <v>43</v>
      </c>
      <c r="C16" s="7"/>
      <c r="D16" s="148" t="s">
        <v>162</v>
      </c>
      <c r="E16" s="27"/>
      <c r="F16" s="27"/>
      <c r="G16" s="27"/>
      <c r="H16" s="136" t="s">
        <v>156</v>
      </c>
      <c r="I16" s="137"/>
      <c r="J16" s="143"/>
      <c r="K16" s="137"/>
      <c r="L16" s="138" t="s">
        <v>156</v>
      </c>
    </row>
    <row r="17" spans="1:12" ht="26.25" customHeight="1" x14ac:dyDescent="0.25">
      <c r="A17" s="12" t="s">
        <v>44</v>
      </c>
      <c r="B17" s="8" t="s">
        <v>45</v>
      </c>
      <c r="C17" s="7"/>
      <c r="D17" s="148" t="s">
        <v>163</v>
      </c>
      <c r="E17" s="28"/>
      <c r="F17" s="28"/>
      <c r="G17" s="28"/>
      <c r="H17" s="136" t="s">
        <v>156</v>
      </c>
      <c r="I17" s="137"/>
      <c r="J17" s="137"/>
      <c r="K17" s="137"/>
      <c r="L17" s="138" t="s">
        <v>156</v>
      </c>
    </row>
    <row r="18" spans="1:12" ht="56.25" customHeight="1" x14ac:dyDescent="0.25">
      <c r="A18" s="91" t="s">
        <v>48</v>
      </c>
      <c r="B18" s="92"/>
      <c r="C18" s="92"/>
      <c r="D18" s="94">
        <v>0.1</v>
      </c>
      <c r="E18" s="92"/>
      <c r="F18" s="92"/>
      <c r="G18" s="93"/>
      <c r="H18" s="139"/>
      <c r="I18" s="140"/>
      <c r="J18" s="140"/>
      <c r="K18" s="140"/>
      <c r="L18" s="141"/>
    </row>
    <row r="19" spans="1:12" ht="17.25" customHeight="1" x14ac:dyDescent="0.25">
      <c r="A19" s="376" t="s">
        <v>49</v>
      </c>
      <c r="B19" s="8" t="s">
        <v>50</v>
      </c>
      <c r="C19" s="7"/>
      <c r="D19" s="148" t="s">
        <v>167</v>
      </c>
      <c r="E19" s="24"/>
      <c r="F19" s="24"/>
      <c r="G19" s="24"/>
      <c r="H19" s="136"/>
      <c r="I19" s="137" t="s">
        <v>156</v>
      </c>
      <c r="J19" s="137"/>
      <c r="K19" s="137"/>
      <c r="L19" s="138"/>
    </row>
    <row r="20" spans="1:12" ht="17.25" customHeight="1" x14ac:dyDescent="0.25">
      <c r="A20" s="376"/>
      <c r="B20" s="8" t="s">
        <v>51</v>
      </c>
      <c r="C20" s="7"/>
      <c r="D20" s="148" t="s">
        <v>165</v>
      </c>
      <c r="E20" s="25"/>
      <c r="F20" s="25"/>
      <c r="G20" s="25"/>
      <c r="H20" s="136"/>
      <c r="I20" s="137" t="s">
        <v>156</v>
      </c>
      <c r="J20" s="137"/>
      <c r="K20" s="137"/>
      <c r="L20" s="138"/>
    </row>
    <row r="21" spans="1:12" ht="17.25" customHeight="1" x14ac:dyDescent="0.25">
      <c r="A21" s="376"/>
      <c r="B21" s="8" t="s">
        <v>52</v>
      </c>
      <c r="C21" s="39"/>
      <c r="D21" s="148" t="s">
        <v>166</v>
      </c>
      <c r="E21" s="26"/>
      <c r="F21" s="26"/>
      <c r="G21" s="26"/>
      <c r="H21" s="136"/>
      <c r="I21" s="137" t="s">
        <v>156</v>
      </c>
      <c r="J21" s="137"/>
      <c r="K21" s="137"/>
      <c r="L21" s="138"/>
    </row>
    <row r="22" spans="1:12" ht="30" customHeight="1" x14ac:dyDescent="0.25">
      <c r="A22" s="91" t="s">
        <v>55</v>
      </c>
      <c r="B22" s="92"/>
      <c r="C22" s="92"/>
      <c r="D22" s="94">
        <v>0.1</v>
      </c>
      <c r="E22" s="92"/>
      <c r="F22" s="92"/>
      <c r="G22" s="93"/>
      <c r="H22" s="139"/>
      <c r="I22" s="140"/>
      <c r="J22" s="140"/>
      <c r="K22" s="140"/>
      <c r="L22" s="141"/>
    </row>
    <row r="23" spans="1:12" ht="19.5" customHeight="1" x14ac:dyDescent="0.25">
      <c r="A23" s="376" t="s">
        <v>56</v>
      </c>
      <c r="B23" s="8" t="s">
        <v>57</v>
      </c>
      <c r="C23" s="79" t="s">
        <v>156</v>
      </c>
      <c r="D23" s="148"/>
      <c r="E23" s="24"/>
      <c r="F23" s="24"/>
      <c r="G23" s="24"/>
      <c r="H23" s="136"/>
      <c r="I23" s="137"/>
      <c r="J23" s="137"/>
      <c r="K23" s="137"/>
      <c r="L23" s="138"/>
    </row>
    <row r="24" spans="1:12" ht="29.25" customHeight="1" x14ac:dyDescent="0.25">
      <c r="A24" s="376"/>
      <c r="B24" s="13" t="s">
        <v>58</v>
      </c>
      <c r="C24" s="79" t="s">
        <v>156</v>
      </c>
      <c r="D24" s="150"/>
      <c r="E24" s="25"/>
      <c r="F24" s="25"/>
      <c r="G24" s="25"/>
      <c r="H24" s="136"/>
      <c r="I24" s="137"/>
      <c r="J24" s="137"/>
      <c r="K24" s="137"/>
      <c r="L24" s="138"/>
    </row>
    <row r="25" spans="1:12" ht="19.5" customHeight="1" x14ac:dyDescent="0.25">
      <c r="A25" s="376"/>
      <c r="B25" s="8" t="s">
        <v>59</v>
      </c>
      <c r="C25" s="79" t="s">
        <v>156</v>
      </c>
      <c r="D25" s="150"/>
      <c r="E25" s="26"/>
      <c r="F25" s="26"/>
      <c r="G25" s="26"/>
      <c r="H25" s="136"/>
      <c r="I25" s="137"/>
      <c r="J25" s="137"/>
      <c r="K25" s="137"/>
      <c r="L25" s="138"/>
    </row>
    <row r="26" spans="1:12" ht="33" customHeight="1" x14ac:dyDescent="0.25">
      <c r="A26" s="91" t="s">
        <v>62</v>
      </c>
      <c r="B26" s="92"/>
      <c r="C26" s="92"/>
      <c r="D26" s="94">
        <v>0.1</v>
      </c>
      <c r="E26" s="92"/>
      <c r="F26" s="92"/>
      <c r="G26" s="93"/>
      <c r="H26" s="139"/>
      <c r="I26" s="140"/>
      <c r="J26" s="140"/>
      <c r="K26" s="140"/>
      <c r="L26" s="141"/>
    </row>
    <row r="27" spans="1:12" ht="27.75" customHeight="1" x14ac:dyDescent="0.25">
      <c r="A27" s="12" t="s">
        <v>63</v>
      </c>
      <c r="B27" s="14" t="s">
        <v>64</v>
      </c>
      <c r="C27" s="7"/>
      <c r="D27" s="148" t="s">
        <v>168</v>
      </c>
      <c r="E27" s="27"/>
      <c r="F27" s="27"/>
      <c r="G27" s="27"/>
      <c r="H27" s="136" t="s">
        <v>156</v>
      </c>
      <c r="I27" s="137" t="s">
        <v>156</v>
      </c>
      <c r="J27" s="137" t="s">
        <v>156</v>
      </c>
      <c r="K27" s="137" t="s">
        <v>156</v>
      </c>
      <c r="L27" s="138" t="s">
        <v>156</v>
      </c>
    </row>
    <row r="28" spans="1:12" ht="25.5" customHeight="1" x14ac:dyDescent="0.25">
      <c r="A28" s="12" t="s">
        <v>65</v>
      </c>
      <c r="B28" s="14" t="s">
        <v>66</v>
      </c>
      <c r="C28" s="7"/>
      <c r="D28" s="148" t="s">
        <v>169</v>
      </c>
      <c r="E28" s="28"/>
      <c r="F28" s="28"/>
      <c r="G28" s="28"/>
      <c r="H28" s="136" t="s">
        <v>156</v>
      </c>
      <c r="I28" s="137" t="s">
        <v>156</v>
      </c>
      <c r="J28" s="137" t="s">
        <v>156</v>
      </c>
      <c r="K28" s="137" t="s">
        <v>156</v>
      </c>
      <c r="L28" s="138" t="s">
        <v>156</v>
      </c>
    </row>
    <row r="29" spans="1:12" ht="33" customHeight="1" x14ac:dyDescent="0.25">
      <c r="A29" s="91" t="s">
        <v>74</v>
      </c>
      <c r="B29" s="92"/>
      <c r="C29" s="92"/>
      <c r="D29" s="94">
        <v>0.1</v>
      </c>
      <c r="E29" s="92"/>
      <c r="F29" s="92"/>
      <c r="G29" s="93"/>
      <c r="H29" s="139"/>
      <c r="I29" s="140"/>
      <c r="J29" s="140"/>
      <c r="K29" s="140"/>
      <c r="L29" s="141"/>
    </row>
    <row r="30" spans="1:12" ht="45" customHeight="1" thickBot="1" x14ac:dyDescent="0.3">
      <c r="A30" s="12" t="s">
        <v>75</v>
      </c>
      <c r="B30" s="75" t="s">
        <v>76</v>
      </c>
      <c r="C30" s="7"/>
      <c r="D30" s="151" t="s">
        <v>170</v>
      </c>
      <c r="E30" s="35"/>
      <c r="F30" s="35"/>
      <c r="G30" s="35"/>
      <c r="H30" s="144" t="s">
        <v>156</v>
      </c>
      <c r="I30" s="145" t="s">
        <v>156</v>
      </c>
      <c r="J30" s="145" t="s">
        <v>156</v>
      </c>
      <c r="K30" s="145" t="s">
        <v>156</v>
      </c>
      <c r="L30" s="146" t="s">
        <v>156</v>
      </c>
    </row>
  </sheetData>
  <mergeCells count="15">
    <mergeCell ref="I3:L3"/>
    <mergeCell ref="D3:D4"/>
    <mergeCell ref="C6:C7"/>
    <mergeCell ref="H4:H5"/>
    <mergeCell ref="A19:A21"/>
    <mergeCell ref="A23:A25"/>
    <mergeCell ref="A10:A11"/>
    <mergeCell ref="C10:C11"/>
    <mergeCell ref="A1:B1"/>
    <mergeCell ref="C1:G1"/>
    <mergeCell ref="C2:G2"/>
    <mergeCell ref="C3:C4"/>
    <mergeCell ref="A6:A8"/>
    <mergeCell ref="C13:C14"/>
    <mergeCell ref="A13:A14"/>
  </mergeCells>
  <pageMargins left="0.7" right="0.7" top="0.75" bottom="0.75" header="0.3" footer="0.3"/>
  <pageSetup paperSize="9" scale="3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34"/>
  <sheetViews>
    <sheetView view="pageBreakPreview" zoomScale="60" zoomScaleNormal="70" workbookViewId="0">
      <selection activeCell="L33" sqref="L33"/>
    </sheetView>
  </sheetViews>
  <sheetFormatPr baseColWidth="10" defaultRowHeight="15" x14ac:dyDescent="0.25"/>
  <cols>
    <col min="1" max="1" width="41.140625" style="4" customWidth="1"/>
    <col min="2" max="2" width="78.42578125" style="4" customWidth="1"/>
    <col min="3" max="3" width="11.85546875" customWidth="1"/>
    <col min="4" max="7" width="13.7109375" customWidth="1"/>
    <col min="8" max="8" width="14.42578125" customWidth="1"/>
    <col min="9" max="12" width="10" customWidth="1"/>
  </cols>
  <sheetData>
    <row r="1" spans="1:12" s="123" customFormat="1" ht="25.5" customHeight="1" x14ac:dyDescent="0.35">
      <c r="A1" s="381" t="s">
        <v>6</v>
      </c>
      <c r="B1" s="381"/>
      <c r="C1" s="382" t="s">
        <v>7</v>
      </c>
      <c r="D1" s="382"/>
      <c r="E1" s="382"/>
      <c r="F1" s="382"/>
      <c r="G1" s="382"/>
    </row>
    <row r="2" spans="1:12" ht="25.5" customHeight="1" thickBot="1" x14ac:dyDescent="0.4">
      <c r="A2" s="5" t="s">
        <v>112</v>
      </c>
      <c r="C2" s="383" t="s">
        <v>9</v>
      </c>
      <c r="D2" s="383"/>
      <c r="E2" s="383"/>
      <c r="F2" s="383"/>
      <c r="G2" s="383"/>
    </row>
    <row r="3" spans="1:12" ht="15" customHeight="1" thickBot="1" x14ac:dyDescent="0.3">
      <c r="C3" s="384" t="s">
        <v>10</v>
      </c>
      <c r="D3" s="407" t="s">
        <v>82</v>
      </c>
      <c r="E3" s="408"/>
      <c r="F3" s="408"/>
      <c r="G3" s="409"/>
      <c r="I3" s="391" t="s">
        <v>109</v>
      </c>
      <c r="J3" s="392"/>
      <c r="K3" s="392"/>
      <c r="L3" s="393"/>
    </row>
    <row r="4" spans="1:12" s="41" customFormat="1" ht="26.25" customHeight="1" x14ac:dyDescent="0.3">
      <c r="A4" s="83" t="s">
        <v>11</v>
      </c>
      <c r="B4" s="84" t="s">
        <v>12</v>
      </c>
      <c r="C4" s="385"/>
      <c r="D4" s="410"/>
      <c r="E4" s="411"/>
      <c r="F4" s="411"/>
      <c r="G4" s="412"/>
      <c r="H4" s="416" t="s">
        <v>110</v>
      </c>
      <c r="I4" s="108">
        <v>1</v>
      </c>
      <c r="J4" s="109">
        <v>2</v>
      </c>
      <c r="K4" s="109">
        <v>3</v>
      </c>
      <c r="L4" s="110">
        <v>4</v>
      </c>
    </row>
    <row r="5" spans="1:12" ht="31.5" customHeight="1" thickBot="1" x14ac:dyDescent="0.3">
      <c r="A5" s="91" t="s">
        <v>18</v>
      </c>
      <c r="B5" s="92"/>
      <c r="C5" s="92"/>
      <c r="D5" s="92"/>
      <c r="E5" s="92"/>
      <c r="F5" s="92"/>
      <c r="G5" s="95">
        <v>0.2</v>
      </c>
      <c r="H5" s="417"/>
      <c r="I5" s="80" t="s">
        <v>111</v>
      </c>
      <c r="J5" s="113" t="s">
        <v>111</v>
      </c>
      <c r="K5" s="113" t="s">
        <v>111</v>
      </c>
      <c r="L5" s="86" t="s">
        <v>111</v>
      </c>
    </row>
    <row r="6" spans="1:12" ht="29.25" customHeight="1" x14ac:dyDescent="0.25">
      <c r="A6" s="376" t="s">
        <v>22</v>
      </c>
      <c r="B6" s="40" t="s">
        <v>23</v>
      </c>
      <c r="C6" s="379" t="s">
        <v>81</v>
      </c>
      <c r="D6" s="394" t="s">
        <v>171</v>
      </c>
      <c r="E6" s="395"/>
      <c r="F6" s="395"/>
      <c r="G6" s="402"/>
      <c r="H6" s="153"/>
      <c r="I6" s="134" t="s">
        <v>156</v>
      </c>
      <c r="J6" s="157" t="s">
        <v>156</v>
      </c>
      <c r="K6" s="157" t="s">
        <v>156</v>
      </c>
      <c r="L6" s="158" t="s">
        <v>156</v>
      </c>
    </row>
    <row r="7" spans="1:12" ht="29.25" customHeight="1" x14ac:dyDescent="0.25">
      <c r="A7" s="376"/>
      <c r="B7" s="40" t="s">
        <v>24</v>
      </c>
      <c r="C7" s="403"/>
      <c r="D7" s="394" t="s">
        <v>179</v>
      </c>
      <c r="E7" s="395"/>
      <c r="F7" s="395"/>
      <c r="G7" s="402"/>
      <c r="H7" s="154" t="s">
        <v>156</v>
      </c>
      <c r="I7" s="137" t="s">
        <v>156</v>
      </c>
      <c r="J7" s="7" t="s">
        <v>156</v>
      </c>
      <c r="K7" s="7" t="s">
        <v>156</v>
      </c>
      <c r="L7" s="159" t="s">
        <v>156</v>
      </c>
    </row>
    <row r="8" spans="1:12" ht="29.25" customHeight="1" x14ac:dyDescent="0.25">
      <c r="A8" s="376"/>
      <c r="B8" s="37" t="s">
        <v>25</v>
      </c>
      <c r="C8" s="403"/>
      <c r="D8" s="394" t="s">
        <v>172</v>
      </c>
      <c r="E8" s="395"/>
      <c r="F8" s="395"/>
      <c r="G8" s="402"/>
      <c r="H8" s="154"/>
      <c r="I8" s="137" t="s">
        <v>156</v>
      </c>
      <c r="J8" s="7" t="s">
        <v>156</v>
      </c>
      <c r="K8" s="7" t="s">
        <v>156</v>
      </c>
      <c r="L8" s="159" t="s">
        <v>156</v>
      </c>
    </row>
    <row r="9" spans="1:12" ht="29.25" customHeight="1" x14ac:dyDescent="0.25">
      <c r="A9" s="376"/>
      <c r="B9" s="38" t="s">
        <v>26</v>
      </c>
      <c r="C9" s="403"/>
      <c r="D9" s="394" t="s">
        <v>173</v>
      </c>
      <c r="E9" s="395"/>
      <c r="F9" s="395"/>
      <c r="G9" s="402"/>
      <c r="H9" s="154"/>
      <c r="I9" s="137" t="s">
        <v>156</v>
      </c>
      <c r="J9" s="7" t="s">
        <v>156</v>
      </c>
      <c r="K9" s="7" t="s">
        <v>156</v>
      </c>
      <c r="L9" s="159" t="s">
        <v>156</v>
      </c>
    </row>
    <row r="10" spans="1:12" ht="29.25" customHeight="1" x14ac:dyDescent="0.25">
      <c r="A10" s="376" t="s">
        <v>27</v>
      </c>
      <c r="B10" s="36" t="s">
        <v>28</v>
      </c>
      <c r="C10" s="380"/>
      <c r="D10" s="394" t="s">
        <v>174</v>
      </c>
      <c r="E10" s="395"/>
      <c r="F10" s="395"/>
      <c r="G10" s="402"/>
      <c r="H10" s="154" t="s">
        <v>156</v>
      </c>
      <c r="I10" s="137" t="s">
        <v>156</v>
      </c>
      <c r="J10" s="7" t="s">
        <v>156</v>
      </c>
      <c r="K10" s="7" t="s">
        <v>156</v>
      </c>
      <c r="L10" s="159" t="s">
        <v>156</v>
      </c>
    </row>
    <row r="11" spans="1:12" ht="29.25" customHeight="1" x14ac:dyDescent="0.25">
      <c r="A11" s="376"/>
      <c r="B11" s="85" t="s">
        <v>29</v>
      </c>
      <c r="C11" s="39"/>
      <c r="D11" s="394" t="s">
        <v>175</v>
      </c>
      <c r="E11" s="395"/>
      <c r="F11" s="395"/>
      <c r="G11" s="402"/>
      <c r="H11" s="154" t="s">
        <v>156</v>
      </c>
      <c r="I11" s="137" t="s">
        <v>156</v>
      </c>
      <c r="J11" s="7" t="s">
        <v>156</v>
      </c>
      <c r="K11" s="7" t="s">
        <v>156</v>
      </c>
      <c r="L11" s="159" t="s">
        <v>156</v>
      </c>
    </row>
    <row r="12" spans="1:12" ht="29.25" customHeight="1" x14ac:dyDescent="0.25">
      <c r="A12" s="376"/>
      <c r="B12" s="36" t="s">
        <v>30</v>
      </c>
      <c r="C12" s="39"/>
      <c r="D12" s="394" t="s">
        <v>176</v>
      </c>
      <c r="E12" s="395"/>
      <c r="F12" s="395"/>
      <c r="G12" s="402"/>
      <c r="H12" s="154" t="s">
        <v>156</v>
      </c>
      <c r="I12" s="137" t="s">
        <v>156</v>
      </c>
      <c r="J12" s="7" t="s">
        <v>156</v>
      </c>
      <c r="K12" s="7" t="s">
        <v>156</v>
      </c>
      <c r="L12" s="159" t="s">
        <v>156</v>
      </c>
    </row>
    <row r="13" spans="1:12" ht="29.25" customHeight="1" x14ac:dyDescent="0.25">
      <c r="A13" s="376"/>
      <c r="B13" s="36" t="s">
        <v>31</v>
      </c>
      <c r="C13" s="7"/>
      <c r="D13" s="394" t="s">
        <v>177</v>
      </c>
      <c r="E13" s="395"/>
      <c r="F13" s="395"/>
      <c r="G13" s="402"/>
      <c r="H13" s="154" t="s">
        <v>156</v>
      </c>
      <c r="I13" s="137" t="s">
        <v>156</v>
      </c>
      <c r="J13" s="7" t="s">
        <v>156</v>
      </c>
      <c r="K13" s="7" t="s">
        <v>156</v>
      </c>
      <c r="L13" s="159" t="s">
        <v>156</v>
      </c>
    </row>
    <row r="14" spans="1:12" ht="40.5" customHeight="1" x14ac:dyDescent="0.25">
      <c r="A14" s="91" t="s">
        <v>32</v>
      </c>
      <c r="B14" s="92"/>
      <c r="C14" s="92"/>
      <c r="D14" s="92"/>
      <c r="E14" s="92"/>
      <c r="F14" s="92"/>
      <c r="G14" s="95">
        <v>0.15</v>
      </c>
      <c r="H14" s="155"/>
      <c r="I14" s="140"/>
      <c r="J14" s="160"/>
      <c r="K14" s="160"/>
      <c r="L14" s="161"/>
    </row>
    <row r="15" spans="1:12" ht="29.25" customHeight="1" x14ac:dyDescent="0.25">
      <c r="A15" s="404" t="s">
        <v>36</v>
      </c>
      <c r="B15" s="10" t="s">
        <v>37</v>
      </c>
      <c r="C15" s="379" t="s">
        <v>81</v>
      </c>
      <c r="D15" s="397" t="s">
        <v>186</v>
      </c>
      <c r="E15" s="397"/>
      <c r="F15" s="397"/>
      <c r="G15" s="397"/>
      <c r="H15" s="154"/>
      <c r="I15" s="137" t="s">
        <v>156</v>
      </c>
      <c r="J15" s="162" t="s">
        <v>156</v>
      </c>
      <c r="K15" s="7" t="s">
        <v>156</v>
      </c>
      <c r="L15" s="159" t="s">
        <v>156</v>
      </c>
    </row>
    <row r="16" spans="1:12" ht="29.25" customHeight="1" x14ac:dyDescent="0.25">
      <c r="A16" s="405"/>
      <c r="B16" s="10" t="s">
        <v>38</v>
      </c>
      <c r="C16" s="403"/>
      <c r="D16" s="397" t="s">
        <v>178</v>
      </c>
      <c r="E16" s="397"/>
      <c r="F16" s="397"/>
      <c r="G16" s="397"/>
      <c r="H16" s="154"/>
      <c r="I16" s="137" t="s">
        <v>156</v>
      </c>
      <c r="J16" s="162" t="s">
        <v>156</v>
      </c>
      <c r="K16" s="7" t="s">
        <v>156</v>
      </c>
      <c r="L16" s="159" t="s">
        <v>156</v>
      </c>
    </row>
    <row r="17" spans="1:12" ht="29.25" customHeight="1" x14ac:dyDescent="0.25">
      <c r="A17" s="405"/>
      <c r="B17" s="11" t="s">
        <v>39</v>
      </c>
      <c r="C17" s="403"/>
      <c r="D17" s="394" t="s">
        <v>180</v>
      </c>
      <c r="E17" s="395"/>
      <c r="F17" s="395"/>
      <c r="G17" s="396"/>
      <c r="H17" s="154"/>
      <c r="I17" s="137" t="s">
        <v>156</v>
      </c>
      <c r="J17" s="7" t="s">
        <v>156</v>
      </c>
      <c r="K17" s="7" t="s">
        <v>156</v>
      </c>
      <c r="L17" s="159" t="s">
        <v>156</v>
      </c>
    </row>
    <row r="18" spans="1:12" ht="29.25" customHeight="1" x14ac:dyDescent="0.25">
      <c r="A18" s="406"/>
      <c r="B18" s="10" t="s">
        <v>40</v>
      </c>
      <c r="C18" s="380"/>
      <c r="D18" s="397" t="s">
        <v>181</v>
      </c>
      <c r="E18" s="397"/>
      <c r="F18" s="397"/>
      <c r="G18" s="397"/>
      <c r="H18" s="154"/>
      <c r="I18" s="137" t="s">
        <v>156</v>
      </c>
      <c r="J18" s="7" t="s">
        <v>156</v>
      </c>
      <c r="K18" s="7" t="s">
        <v>156</v>
      </c>
      <c r="L18" s="159" t="s">
        <v>156</v>
      </c>
    </row>
    <row r="19" spans="1:12" ht="33" customHeight="1" x14ac:dyDescent="0.25">
      <c r="A19" s="91" t="s">
        <v>41</v>
      </c>
      <c r="B19" s="92"/>
      <c r="C19" s="92"/>
      <c r="D19" s="92"/>
      <c r="E19" s="92"/>
      <c r="F19" s="92"/>
      <c r="G19" s="95">
        <v>0.1</v>
      </c>
      <c r="H19" s="155"/>
      <c r="I19" s="140"/>
      <c r="J19" s="160"/>
      <c r="K19" s="160"/>
      <c r="L19" s="161"/>
    </row>
    <row r="20" spans="1:12" ht="36" customHeight="1" x14ac:dyDescent="0.25">
      <c r="A20" s="12" t="s">
        <v>46</v>
      </c>
      <c r="B20" s="8" t="s">
        <v>47</v>
      </c>
      <c r="C20" s="39"/>
      <c r="D20" s="399"/>
      <c r="E20" s="400"/>
      <c r="F20" s="400"/>
      <c r="G20" s="401"/>
      <c r="H20" s="154"/>
      <c r="I20" s="137"/>
      <c r="J20" s="7"/>
      <c r="K20" s="7"/>
      <c r="L20" s="159"/>
    </row>
    <row r="21" spans="1:12" ht="51.75" customHeight="1" x14ac:dyDescent="0.25">
      <c r="A21" s="91" t="s">
        <v>48</v>
      </c>
      <c r="B21" s="92"/>
      <c r="C21" s="92"/>
      <c r="D21" s="92"/>
      <c r="E21" s="92"/>
      <c r="F21" s="92"/>
      <c r="G21" s="95">
        <v>0.1</v>
      </c>
      <c r="H21" s="155"/>
      <c r="I21" s="140"/>
      <c r="J21" s="160"/>
      <c r="K21" s="160"/>
      <c r="L21" s="161"/>
    </row>
    <row r="22" spans="1:12" ht="34.5" customHeight="1" x14ac:dyDescent="0.25">
      <c r="A22" s="12" t="s">
        <v>53</v>
      </c>
      <c r="B22" s="8" t="s">
        <v>54</v>
      </c>
      <c r="C22" s="7"/>
      <c r="D22" s="394" t="s">
        <v>182</v>
      </c>
      <c r="E22" s="395"/>
      <c r="F22" s="395"/>
      <c r="G22" s="402"/>
      <c r="H22" s="154"/>
      <c r="I22" s="137" t="s">
        <v>156</v>
      </c>
      <c r="J22" s="7" t="s">
        <v>156</v>
      </c>
      <c r="K22" s="7" t="s">
        <v>156</v>
      </c>
      <c r="L22" s="159" t="s">
        <v>156</v>
      </c>
    </row>
    <row r="23" spans="1:12" ht="39" customHeight="1" x14ac:dyDescent="0.25">
      <c r="A23" s="91" t="s">
        <v>55</v>
      </c>
      <c r="B23" s="92"/>
      <c r="C23" s="92"/>
      <c r="D23" s="92"/>
      <c r="E23" s="92"/>
      <c r="F23" s="92"/>
      <c r="G23" s="95">
        <v>0.1</v>
      </c>
      <c r="H23" s="155"/>
      <c r="I23" s="140"/>
      <c r="J23" s="160"/>
      <c r="K23" s="160"/>
      <c r="L23" s="161"/>
    </row>
    <row r="24" spans="1:12" ht="38.25" customHeight="1" x14ac:dyDescent="0.25">
      <c r="A24" s="12" t="s">
        <v>60</v>
      </c>
      <c r="B24" s="13" t="s">
        <v>61</v>
      </c>
      <c r="C24" s="39" t="s">
        <v>156</v>
      </c>
      <c r="D24" s="413"/>
      <c r="E24" s="414"/>
      <c r="F24" s="414"/>
      <c r="G24" s="415"/>
      <c r="H24" s="154"/>
      <c r="I24" s="137"/>
      <c r="J24" s="7"/>
      <c r="K24" s="7"/>
      <c r="L24" s="159"/>
    </row>
    <row r="25" spans="1:12" ht="36.75" customHeight="1" x14ac:dyDescent="0.25">
      <c r="A25" s="91" t="s">
        <v>67</v>
      </c>
      <c r="B25" s="92"/>
      <c r="C25" s="92"/>
      <c r="D25" s="92"/>
      <c r="E25" s="92"/>
      <c r="F25" s="92"/>
      <c r="G25" s="95">
        <v>0.1</v>
      </c>
      <c r="H25" s="155"/>
      <c r="I25" s="140"/>
      <c r="J25" s="160"/>
      <c r="K25" s="160"/>
      <c r="L25" s="161"/>
    </row>
    <row r="26" spans="1:12" ht="51.75" customHeight="1" x14ac:dyDescent="0.25">
      <c r="A26" s="129" t="s">
        <v>68</v>
      </c>
      <c r="B26" s="85" t="s">
        <v>69</v>
      </c>
      <c r="C26" s="130" t="s">
        <v>81</v>
      </c>
      <c r="D26" s="394" t="s">
        <v>185</v>
      </c>
      <c r="E26" s="395"/>
      <c r="F26" s="395"/>
      <c r="G26" s="396"/>
      <c r="H26" s="154"/>
      <c r="I26" s="137" t="s">
        <v>156</v>
      </c>
      <c r="J26" s="7" t="s">
        <v>156</v>
      </c>
      <c r="K26" s="7" t="s">
        <v>156</v>
      </c>
      <c r="L26" s="159" t="s">
        <v>156</v>
      </c>
    </row>
    <row r="27" spans="1:12" ht="32.25" customHeight="1" x14ac:dyDescent="0.25">
      <c r="A27" s="87" t="s">
        <v>70</v>
      </c>
      <c r="B27" s="88"/>
      <c r="C27" s="88"/>
      <c r="D27" s="88"/>
      <c r="E27" s="88"/>
      <c r="F27" s="88"/>
      <c r="G27" s="96">
        <v>0.1</v>
      </c>
      <c r="H27" s="155"/>
      <c r="I27" s="140"/>
      <c r="J27" s="160"/>
      <c r="K27" s="160"/>
      <c r="L27" s="161"/>
    </row>
    <row r="28" spans="1:12" ht="28.5" customHeight="1" x14ac:dyDescent="0.25">
      <c r="A28" s="376" t="s">
        <v>71</v>
      </c>
      <c r="B28" s="8" t="s">
        <v>72</v>
      </c>
      <c r="C28" s="39" t="s">
        <v>156</v>
      </c>
      <c r="D28" s="398"/>
      <c r="E28" s="398"/>
      <c r="F28" s="398"/>
      <c r="G28" s="398"/>
      <c r="H28" s="154"/>
      <c r="I28" s="137"/>
      <c r="J28" s="7"/>
      <c r="K28" s="7"/>
      <c r="L28" s="159"/>
    </row>
    <row r="29" spans="1:12" ht="21" customHeight="1" x14ac:dyDescent="0.25">
      <c r="A29" s="376"/>
      <c r="B29" s="8" t="s">
        <v>73</v>
      </c>
      <c r="C29" s="39" t="s">
        <v>156</v>
      </c>
      <c r="D29" s="399"/>
      <c r="E29" s="400"/>
      <c r="F29" s="400"/>
      <c r="G29" s="401"/>
      <c r="H29" s="154"/>
      <c r="I29" s="137"/>
      <c r="J29" s="7"/>
      <c r="K29" s="7"/>
      <c r="L29" s="159"/>
    </row>
    <row r="30" spans="1:12" ht="33" customHeight="1" x14ac:dyDescent="0.25">
      <c r="A30" s="91" t="s">
        <v>74</v>
      </c>
      <c r="B30" s="92"/>
      <c r="C30" s="92"/>
      <c r="D30" s="92"/>
      <c r="E30" s="92"/>
      <c r="F30" s="92"/>
      <c r="G30" s="95">
        <v>0.15</v>
      </c>
      <c r="H30" s="155"/>
      <c r="I30" s="140"/>
      <c r="J30" s="160"/>
      <c r="K30" s="160"/>
      <c r="L30" s="161"/>
    </row>
    <row r="31" spans="1:12" ht="33" customHeight="1" x14ac:dyDescent="0.25">
      <c r="A31" s="376" t="s">
        <v>77</v>
      </c>
      <c r="B31" s="23" t="s">
        <v>78</v>
      </c>
      <c r="C31" s="7"/>
      <c r="D31" s="394" t="s">
        <v>183</v>
      </c>
      <c r="E31" s="395"/>
      <c r="F31" s="395"/>
      <c r="G31" s="396"/>
      <c r="H31" s="154"/>
      <c r="I31" s="137" t="s">
        <v>156</v>
      </c>
      <c r="J31" s="7" t="s">
        <v>156</v>
      </c>
      <c r="K31" s="7" t="s">
        <v>156</v>
      </c>
      <c r="L31" s="159" t="s">
        <v>156</v>
      </c>
    </row>
    <row r="32" spans="1:12" ht="33.75" customHeight="1" thickBot="1" x14ac:dyDescent="0.3">
      <c r="A32" s="376"/>
      <c r="B32" s="107" t="s">
        <v>79</v>
      </c>
      <c r="C32" s="7"/>
      <c r="D32" s="397" t="s">
        <v>184</v>
      </c>
      <c r="E32" s="397"/>
      <c r="F32" s="397"/>
      <c r="G32" s="397"/>
      <c r="H32" s="156"/>
      <c r="I32" s="145" t="s">
        <v>156</v>
      </c>
      <c r="J32" s="163" t="s">
        <v>156</v>
      </c>
      <c r="K32" s="163" t="s">
        <v>156</v>
      </c>
      <c r="L32" s="164" t="s">
        <v>156</v>
      </c>
    </row>
    <row r="34" spans="9:9" x14ac:dyDescent="0.25">
      <c r="I34" s="165">
        <f>G5+G14+G21+G25+G30</f>
        <v>0.7</v>
      </c>
    </row>
  </sheetData>
  <mergeCells count="34">
    <mergeCell ref="D22:G22"/>
    <mergeCell ref="D24:G24"/>
    <mergeCell ref="D26:G26"/>
    <mergeCell ref="H4:H5"/>
    <mergeCell ref="D20:G20"/>
    <mergeCell ref="D6:G6"/>
    <mergeCell ref="D7:G7"/>
    <mergeCell ref="D8:G8"/>
    <mergeCell ref="A1:B1"/>
    <mergeCell ref="C1:G1"/>
    <mergeCell ref="C2:G2"/>
    <mergeCell ref="C3:C4"/>
    <mergeCell ref="D3:G4"/>
    <mergeCell ref="A10:A13"/>
    <mergeCell ref="D13:G13"/>
    <mergeCell ref="D10:G10"/>
    <mergeCell ref="D9:G9"/>
    <mergeCell ref="C6:C10"/>
    <mergeCell ref="I3:L3"/>
    <mergeCell ref="A28:A29"/>
    <mergeCell ref="A31:A32"/>
    <mergeCell ref="D31:G31"/>
    <mergeCell ref="D32:G32"/>
    <mergeCell ref="D28:G28"/>
    <mergeCell ref="D29:G29"/>
    <mergeCell ref="D11:G11"/>
    <mergeCell ref="D12:G12"/>
    <mergeCell ref="C15:C18"/>
    <mergeCell ref="A15:A18"/>
    <mergeCell ref="D15:G15"/>
    <mergeCell ref="D16:G16"/>
    <mergeCell ref="D17:G17"/>
    <mergeCell ref="D18:G18"/>
    <mergeCell ref="A6:A9"/>
  </mergeCells>
  <pageMargins left="0.7" right="0.7" top="0.75" bottom="0.75" header="0.3" footer="0.3"/>
  <pageSetup paperSize="9" scale="36" orientation="portrait" r:id="rId1"/>
  <colBreaks count="1" manualBreakCount="1">
    <brk id="12"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41"/>
  <sheetViews>
    <sheetView view="pageBreakPreview" topLeftCell="A4" zoomScale="60" zoomScaleNormal="80" workbookViewId="0">
      <selection activeCell="I27" sqref="I27"/>
    </sheetView>
  </sheetViews>
  <sheetFormatPr baseColWidth="10" defaultRowHeight="15" x14ac:dyDescent="0.25"/>
  <cols>
    <col min="10" max="10" width="12.85546875" customWidth="1"/>
    <col min="11" max="11" width="21.140625" style="181" customWidth="1"/>
    <col min="12" max="12" width="15.5703125" style="181" customWidth="1"/>
  </cols>
  <sheetData>
    <row r="1" spans="1:13" ht="21" x14ac:dyDescent="0.35">
      <c r="A1" s="423" t="s">
        <v>113</v>
      </c>
      <c r="B1" s="423"/>
      <c r="C1" s="423"/>
      <c r="D1" s="423"/>
      <c r="E1" s="423"/>
      <c r="F1" s="423"/>
      <c r="G1" s="423"/>
      <c r="H1" s="423"/>
    </row>
    <row r="2" spans="1:13" ht="51" customHeight="1" thickBot="1" x14ac:dyDescent="0.3"/>
    <row r="3" spans="1:13" ht="41.25" customHeight="1" thickBot="1" x14ac:dyDescent="0.3">
      <c r="B3" s="420">
        <v>2019</v>
      </c>
      <c r="C3" s="421"/>
      <c r="D3" s="421"/>
      <c r="E3" s="421"/>
      <c r="F3" s="421"/>
      <c r="G3" s="421"/>
      <c r="H3" s="422"/>
      <c r="K3" s="424" t="s">
        <v>191</v>
      </c>
      <c r="L3" s="425"/>
    </row>
    <row r="4" spans="1:13" ht="15.75" thickBot="1" x14ac:dyDescent="0.3">
      <c r="B4" s="101" t="s">
        <v>114</v>
      </c>
      <c r="C4" s="102" t="s">
        <v>115</v>
      </c>
      <c r="D4" s="102" t="s">
        <v>116</v>
      </c>
      <c r="E4" s="102" t="s">
        <v>117</v>
      </c>
      <c r="F4" s="102" t="s">
        <v>118</v>
      </c>
      <c r="G4" s="102" t="s">
        <v>119</v>
      </c>
      <c r="H4" s="103" t="s">
        <v>120</v>
      </c>
      <c r="I4" s="426" t="s">
        <v>110</v>
      </c>
      <c r="J4" s="427"/>
      <c r="K4" s="97" t="s">
        <v>128</v>
      </c>
      <c r="L4" s="180" t="s">
        <v>129</v>
      </c>
    </row>
    <row r="5" spans="1:13" x14ac:dyDescent="0.25">
      <c r="A5" s="114" t="s">
        <v>121</v>
      </c>
      <c r="B5" s="118"/>
      <c r="C5" s="119"/>
      <c r="D5" s="119"/>
      <c r="E5" s="182">
        <v>1</v>
      </c>
      <c r="F5" s="119"/>
      <c r="G5" s="119"/>
      <c r="H5" s="120"/>
      <c r="I5" s="428" t="s">
        <v>187</v>
      </c>
      <c r="J5" s="429"/>
      <c r="K5" s="183">
        <v>43195</v>
      </c>
      <c r="L5" s="166">
        <v>8</v>
      </c>
    </row>
    <row r="6" spans="1:13" x14ac:dyDescent="0.25">
      <c r="A6" s="115" t="s">
        <v>122</v>
      </c>
      <c r="B6" s="46"/>
      <c r="C6" s="74"/>
      <c r="D6" s="74"/>
      <c r="E6" s="184">
        <v>2</v>
      </c>
      <c r="F6" s="74"/>
      <c r="G6" s="74"/>
      <c r="H6" s="47"/>
      <c r="I6" s="418" t="s">
        <v>189</v>
      </c>
      <c r="J6" s="419"/>
      <c r="K6" s="183">
        <v>43563</v>
      </c>
      <c r="L6" s="166">
        <v>7</v>
      </c>
    </row>
    <row r="7" spans="1:13" x14ac:dyDescent="0.25">
      <c r="A7" s="115" t="s">
        <v>123</v>
      </c>
      <c r="B7" s="46"/>
      <c r="C7" s="74"/>
      <c r="D7" s="74"/>
      <c r="E7" s="184">
        <v>3</v>
      </c>
      <c r="F7" s="74">
        <v>1</v>
      </c>
      <c r="G7" s="74"/>
      <c r="H7" s="47"/>
      <c r="K7" s="183">
        <v>43564</v>
      </c>
      <c r="L7" s="178">
        <v>8</v>
      </c>
    </row>
    <row r="8" spans="1:13" x14ac:dyDescent="0.25">
      <c r="A8" s="115" t="s">
        <v>124</v>
      </c>
      <c r="B8" s="46"/>
      <c r="C8" s="74"/>
      <c r="D8" s="74"/>
      <c r="E8" s="184">
        <v>4</v>
      </c>
      <c r="F8" s="74">
        <v>2</v>
      </c>
      <c r="G8" s="74"/>
      <c r="H8" s="47"/>
      <c r="K8" s="183">
        <v>43565</v>
      </c>
      <c r="L8" s="166">
        <v>9</v>
      </c>
    </row>
    <row r="9" spans="1:13" x14ac:dyDescent="0.25">
      <c r="A9" s="115" t="s">
        <v>125</v>
      </c>
      <c r="B9" s="46"/>
      <c r="C9" s="74"/>
      <c r="D9" s="74"/>
      <c r="E9" s="177">
        <v>5</v>
      </c>
      <c r="F9" s="74">
        <v>3</v>
      </c>
      <c r="G9" s="74"/>
      <c r="H9" s="47"/>
      <c r="K9" s="183">
        <v>43566</v>
      </c>
      <c r="L9" s="166">
        <v>6</v>
      </c>
    </row>
    <row r="10" spans="1:13" ht="15.75" thickBot="1" x14ac:dyDescent="0.3">
      <c r="A10" s="116" t="s">
        <v>126</v>
      </c>
      <c r="B10" s="82"/>
      <c r="C10" s="99"/>
      <c r="D10" s="99"/>
      <c r="E10" s="104">
        <v>6</v>
      </c>
      <c r="F10" s="104">
        <v>4</v>
      </c>
      <c r="G10" s="104">
        <v>1</v>
      </c>
      <c r="H10" s="121"/>
      <c r="K10" s="185">
        <v>43567</v>
      </c>
      <c r="L10" s="186" t="s">
        <v>259</v>
      </c>
      <c r="M10" s="3" t="s">
        <v>188</v>
      </c>
    </row>
    <row r="11" spans="1:13" x14ac:dyDescent="0.25">
      <c r="A11" s="116" t="s">
        <v>127</v>
      </c>
      <c r="B11" s="82"/>
      <c r="C11" s="99"/>
      <c r="D11" s="99"/>
      <c r="E11" s="104">
        <v>7</v>
      </c>
      <c r="F11" s="104">
        <v>5</v>
      </c>
      <c r="G11" s="104">
        <v>2</v>
      </c>
      <c r="H11" s="121"/>
      <c r="K11" s="187">
        <v>43602</v>
      </c>
      <c r="L11" s="167">
        <v>8</v>
      </c>
    </row>
    <row r="12" spans="1:13" x14ac:dyDescent="0.25">
      <c r="A12" s="115" t="s">
        <v>121</v>
      </c>
      <c r="B12" s="46"/>
      <c r="C12" s="74"/>
      <c r="D12" s="74"/>
      <c r="E12" s="188">
        <v>8</v>
      </c>
      <c r="F12" s="74">
        <v>6</v>
      </c>
      <c r="G12" s="179">
        <v>3</v>
      </c>
      <c r="H12" s="47"/>
      <c r="K12" s="187">
        <v>43605</v>
      </c>
      <c r="L12" s="167">
        <v>7</v>
      </c>
    </row>
    <row r="13" spans="1:13" x14ac:dyDescent="0.25">
      <c r="A13" s="115" t="s">
        <v>122</v>
      </c>
      <c r="B13" s="46"/>
      <c r="C13" s="74"/>
      <c r="D13" s="74"/>
      <c r="E13" s="188">
        <v>9</v>
      </c>
      <c r="F13" s="74">
        <v>7</v>
      </c>
      <c r="G13" s="179">
        <v>4</v>
      </c>
      <c r="H13" s="47"/>
      <c r="K13" s="187">
        <v>43606</v>
      </c>
      <c r="L13" s="168">
        <v>8</v>
      </c>
    </row>
    <row r="14" spans="1:13" x14ac:dyDescent="0.25">
      <c r="A14" s="115" t="s">
        <v>123</v>
      </c>
      <c r="B14" s="46"/>
      <c r="C14" s="74"/>
      <c r="D14" s="74"/>
      <c r="E14" s="188">
        <v>10</v>
      </c>
      <c r="F14" s="74">
        <v>8</v>
      </c>
      <c r="G14" s="179">
        <v>5</v>
      </c>
      <c r="H14" s="47"/>
      <c r="K14" s="187">
        <v>43607</v>
      </c>
      <c r="L14" s="168">
        <v>9</v>
      </c>
    </row>
    <row r="15" spans="1:13" x14ac:dyDescent="0.25">
      <c r="A15" s="115" t="s">
        <v>124</v>
      </c>
      <c r="B15" s="46"/>
      <c r="C15" s="74"/>
      <c r="D15" s="74"/>
      <c r="E15" s="188">
        <v>11</v>
      </c>
      <c r="F15" s="74">
        <v>9</v>
      </c>
      <c r="G15" s="179">
        <v>6</v>
      </c>
      <c r="H15" s="47"/>
      <c r="K15" s="187">
        <v>43608</v>
      </c>
      <c r="L15" s="168">
        <v>6</v>
      </c>
    </row>
    <row r="16" spans="1:13" x14ac:dyDescent="0.25">
      <c r="A16" s="115" t="s">
        <v>125</v>
      </c>
      <c r="B16" s="46"/>
      <c r="C16" s="74"/>
      <c r="D16" s="74"/>
      <c r="E16" s="189" t="s">
        <v>260</v>
      </c>
      <c r="F16" s="74">
        <v>10</v>
      </c>
      <c r="G16" s="179">
        <v>7</v>
      </c>
      <c r="H16" s="47"/>
      <c r="K16" s="187">
        <v>43609</v>
      </c>
      <c r="L16" s="168">
        <v>8</v>
      </c>
    </row>
    <row r="17" spans="1:13" x14ac:dyDescent="0.25">
      <c r="A17" s="116" t="s">
        <v>126</v>
      </c>
      <c r="B17" s="82"/>
      <c r="C17" s="99"/>
      <c r="D17" s="99"/>
      <c r="E17" s="104">
        <v>13</v>
      </c>
      <c r="F17" s="104">
        <v>11</v>
      </c>
      <c r="G17" s="104">
        <v>8</v>
      </c>
      <c r="H17" s="121"/>
      <c r="K17" s="190">
        <v>43612</v>
      </c>
      <c r="L17" s="168">
        <v>7</v>
      </c>
    </row>
    <row r="18" spans="1:13" x14ac:dyDescent="0.25">
      <c r="A18" s="116" t="s">
        <v>127</v>
      </c>
      <c r="B18" s="82"/>
      <c r="C18" s="99"/>
      <c r="D18" s="99"/>
      <c r="E18" s="104">
        <v>14</v>
      </c>
      <c r="F18" s="104">
        <v>12</v>
      </c>
      <c r="G18" s="104">
        <v>9</v>
      </c>
      <c r="H18" s="121"/>
      <c r="K18" s="190">
        <v>43613</v>
      </c>
      <c r="L18" s="168">
        <v>8</v>
      </c>
    </row>
    <row r="19" spans="1:13" x14ac:dyDescent="0.25">
      <c r="A19" s="115" t="s">
        <v>121</v>
      </c>
      <c r="B19" s="46"/>
      <c r="C19" s="74"/>
      <c r="D19" s="74"/>
      <c r="E19" s="74">
        <v>15</v>
      </c>
      <c r="F19" s="74">
        <v>13</v>
      </c>
      <c r="G19" s="74">
        <v>10</v>
      </c>
      <c r="H19" s="47"/>
      <c r="K19" s="190">
        <v>43614</v>
      </c>
      <c r="L19" s="168">
        <v>9</v>
      </c>
    </row>
    <row r="20" spans="1:13" x14ac:dyDescent="0.25">
      <c r="A20" s="115" t="s">
        <v>122</v>
      </c>
      <c r="B20" s="46"/>
      <c r="C20" s="74"/>
      <c r="D20" s="74"/>
      <c r="E20" s="74">
        <v>16</v>
      </c>
      <c r="F20" s="74">
        <v>14</v>
      </c>
      <c r="G20" s="189" t="s">
        <v>261</v>
      </c>
      <c r="H20" s="47"/>
      <c r="K20" s="190">
        <v>43615</v>
      </c>
      <c r="L20" s="168" t="s">
        <v>262</v>
      </c>
    </row>
    <row r="21" spans="1:13" x14ac:dyDescent="0.25">
      <c r="A21" s="115" t="s">
        <v>123</v>
      </c>
      <c r="B21" s="46"/>
      <c r="C21" s="74"/>
      <c r="D21" s="74"/>
      <c r="E21" s="74">
        <v>17</v>
      </c>
      <c r="F21" s="74">
        <v>15</v>
      </c>
      <c r="G21" s="189" t="s">
        <v>263</v>
      </c>
      <c r="H21" s="47"/>
      <c r="K21" s="190">
        <v>43616</v>
      </c>
      <c r="L21" s="168">
        <v>8</v>
      </c>
    </row>
    <row r="22" spans="1:13" x14ac:dyDescent="0.25">
      <c r="A22" s="115" t="s">
        <v>124</v>
      </c>
      <c r="B22" s="46"/>
      <c r="C22" s="74"/>
      <c r="D22" s="74"/>
      <c r="E22" s="74">
        <v>18</v>
      </c>
      <c r="F22" s="74">
        <v>16</v>
      </c>
      <c r="G22" s="74">
        <v>13</v>
      </c>
      <c r="H22" s="47"/>
      <c r="K22" s="190">
        <v>43619</v>
      </c>
      <c r="L22" s="168">
        <v>7</v>
      </c>
    </row>
    <row r="23" spans="1:13" x14ac:dyDescent="0.25">
      <c r="A23" s="115" t="s">
        <v>125</v>
      </c>
      <c r="B23" s="46"/>
      <c r="C23" s="74"/>
      <c r="D23" s="74"/>
      <c r="E23" s="74">
        <v>19</v>
      </c>
      <c r="F23" s="191">
        <v>17</v>
      </c>
      <c r="G23" s="74">
        <v>14</v>
      </c>
      <c r="H23" s="47"/>
      <c r="K23" s="190">
        <v>43620</v>
      </c>
      <c r="L23" s="168">
        <v>8</v>
      </c>
    </row>
    <row r="24" spans="1:13" x14ac:dyDescent="0.25">
      <c r="A24" s="116" t="s">
        <v>126</v>
      </c>
      <c r="B24" s="82"/>
      <c r="C24" s="99"/>
      <c r="D24" s="99"/>
      <c r="E24" s="104">
        <v>20</v>
      </c>
      <c r="F24" s="104">
        <v>18</v>
      </c>
      <c r="G24" s="104">
        <v>15</v>
      </c>
      <c r="H24" s="121"/>
      <c r="K24" s="190">
        <v>43621</v>
      </c>
      <c r="L24" s="168">
        <v>9</v>
      </c>
    </row>
    <row r="25" spans="1:13" x14ac:dyDescent="0.25">
      <c r="A25" s="116" t="s">
        <v>127</v>
      </c>
      <c r="B25" s="82"/>
      <c r="C25" s="99"/>
      <c r="D25" s="99"/>
      <c r="E25" s="104">
        <v>21</v>
      </c>
      <c r="F25" s="104">
        <v>19</v>
      </c>
      <c r="G25" s="104">
        <v>16</v>
      </c>
      <c r="H25" s="121"/>
      <c r="K25" s="190">
        <v>43622</v>
      </c>
      <c r="L25" s="168">
        <v>6</v>
      </c>
    </row>
    <row r="26" spans="1:13" x14ac:dyDescent="0.25">
      <c r="A26" s="115" t="s">
        <v>121</v>
      </c>
      <c r="B26" s="46"/>
      <c r="C26" s="74"/>
      <c r="D26" s="74"/>
      <c r="E26" s="74">
        <v>22</v>
      </c>
      <c r="F26" s="179">
        <v>20</v>
      </c>
      <c r="G26" s="74">
        <v>17</v>
      </c>
      <c r="H26" s="47"/>
      <c r="K26" s="190">
        <v>43623</v>
      </c>
      <c r="L26" s="168">
        <v>8</v>
      </c>
      <c r="M26" s="3" t="s">
        <v>264</v>
      </c>
    </row>
    <row r="27" spans="1:13" ht="15" customHeight="1" x14ac:dyDescent="0.25">
      <c r="A27" s="115" t="s">
        <v>122</v>
      </c>
      <c r="B27" s="46"/>
      <c r="C27" s="74"/>
      <c r="D27" s="74"/>
      <c r="E27" s="74">
        <v>23</v>
      </c>
      <c r="F27" s="179">
        <v>21</v>
      </c>
      <c r="G27" s="74">
        <v>18</v>
      </c>
      <c r="H27" s="47"/>
      <c r="K27" s="192">
        <v>43627</v>
      </c>
      <c r="L27" s="193" t="s">
        <v>265</v>
      </c>
      <c r="M27" s="3" t="s">
        <v>266</v>
      </c>
    </row>
    <row r="28" spans="1:13" ht="15.75" thickBot="1" x14ac:dyDescent="0.3">
      <c r="A28" s="115" t="s">
        <v>123</v>
      </c>
      <c r="B28" s="46"/>
      <c r="C28" s="74"/>
      <c r="D28" s="74"/>
      <c r="E28" s="74">
        <v>24</v>
      </c>
      <c r="F28" s="179">
        <v>22</v>
      </c>
      <c r="G28" s="74">
        <v>19</v>
      </c>
      <c r="H28" s="47"/>
      <c r="K28" s="194">
        <v>43628</v>
      </c>
      <c r="L28" s="195" t="s">
        <v>265</v>
      </c>
      <c r="M28" s="3" t="s">
        <v>266</v>
      </c>
    </row>
    <row r="29" spans="1:13" x14ac:dyDescent="0.25">
      <c r="A29" s="115" t="s">
        <v>124</v>
      </c>
      <c r="B29" s="46"/>
      <c r="C29" s="74"/>
      <c r="D29" s="74"/>
      <c r="E29" s="74">
        <v>25</v>
      </c>
      <c r="F29" s="179">
        <v>23</v>
      </c>
      <c r="G29" s="74">
        <v>20</v>
      </c>
      <c r="H29" s="47"/>
      <c r="K29" s="196"/>
      <c r="L29" s="180"/>
    </row>
    <row r="30" spans="1:13" x14ac:dyDescent="0.25">
      <c r="A30" s="115" t="s">
        <v>125</v>
      </c>
      <c r="B30" s="122"/>
      <c r="C30" s="74"/>
      <c r="D30" s="100"/>
      <c r="E30" s="74">
        <v>26</v>
      </c>
      <c r="F30" s="179">
        <v>24</v>
      </c>
      <c r="G30" s="74">
        <v>21</v>
      </c>
      <c r="H30" s="47"/>
      <c r="K30" s="197"/>
      <c r="L30" s="198"/>
    </row>
    <row r="31" spans="1:13" x14ac:dyDescent="0.25">
      <c r="A31" s="116" t="s">
        <v>126</v>
      </c>
      <c r="B31" s="82"/>
      <c r="C31" s="99"/>
      <c r="D31" s="99"/>
      <c r="E31" s="104">
        <v>27</v>
      </c>
      <c r="F31" s="99">
        <v>25</v>
      </c>
      <c r="G31" s="99">
        <v>22</v>
      </c>
      <c r="H31" s="121"/>
      <c r="K31" s="197"/>
      <c r="L31" s="198"/>
    </row>
    <row r="32" spans="1:13" x14ac:dyDescent="0.25">
      <c r="A32" s="116" t="s">
        <v>127</v>
      </c>
      <c r="B32" s="82"/>
      <c r="C32" s="99"/>
      <c r="D32" s="99"/>
      <c r="E32" s="104">
        <v>28</v>
      </c>
      <c r="F32" s="99">
        <v>26</v>
      </c>
      <c r="G32" s="99">
        <v>23</v>
      </c>
      <c r="H32" s="121"/>
      <c r="K32" s="197"/>
      <c r="L32" s="198"/>
    </row>
    <row r="33" spans="1:13" x14ac:dyDescent="0.25">
      <c r="A33" s="115" t="s">
        <v>121</v>
      </c>
      <c r="B33" s="46"/>
      <c r="C33" s="74"/>
      <c r="D33" s="74"/>
      <c r="E33" s="74">
        <v>29</v>
      </c>
      <c r="F33" s="179">
        <v>27</v>
      </c>
      <c r="G33" s="189" t="s">
        <v>267</v>
      </c>
      <c r="H33" s="47"/>
      <c r="K33" s="197"/>
      <c r="L33" s="198"/>
    </row>
    <row r="34" spans="1:13" ht="15.75" thickBot="1" x14ac:dyDescent="0.3">
      <c r="A34" s="115" t="s">
        <v>122</v>
      </c>
      <c r="B34" s="46"/>
      <c r="C34" s="74"/>
      <c r="D34" s="74"/>
      <c r="E34" s="74">
        <v>30</v>
      </c>
      <c r="F34" s="179">
        <v>28</v>
      </c>
      <c r="G34" s="189" t="s">
        <v>268</v>
      </c>
      <c r="H34" s="47"/>
      <c r="K34" s="199"/>
      <c r="L34" s="200"/>
    </row>
    <row r="35" spans="1:13" ht="15.75" thickBot="1" x14ac:dyDescent="0.3">
      <c r="A35" s="115" t="s">
        <v>123</v>
      </c>
      <c r="B35" s="46"/>
      <c r="C35" s="74"/>
      <c r="D35" s="74"/>
      <c r="E35" s="74"/>
      <c r="F35" s="179">
        <v>29</v>
      </c>
      <c r="G35" s="189" t="s">
        <v>269</v>
      </c>
      <c r="H35" s="47"/>
      <c r="K35" s="201" t="s">
        <v>286</v>
      </c>
      <c r="L35" s="202" t="s">
        <v>270</v>
      </c>
      <c r="M35" s="3" t="s">
        <v>271</v>
      </c>
    </row>
    <row r="36" spans="1:13" ht="15.75" thickBot="1" x14ac:dyDescent="0.3">
      <c r="A36" s="115" t="s">
        <v>124</v>
      </c>
      <c r="B36" s="46"/>
      <c r="C36" s="74"/>
      <c r="D36" s="74"/>
      <c r="E36" s="74"/>
      <c r="F36" s="179">
        <v>30</v>
      </c>
      <c r="G36" s="189" t="s">
        <v>272</v>
      </c>
      <c r="H36" s="47"/>
      <c r="K36" s="203"/>
      <c r="L36" s="169"/>
    </row>
    <row r="37" spans="1:13" ht="21.75" thickBot="1" x14ac:dyDescent="0.4">
      <c r="A37" s="115" t="s">
        <v>125</v>
      </c>
      <c r="B37" s="46"/>
      <c r="C37" s="74"/>
      <c r="D37" s="74"/>
      <c r="E37" s="74"/>
      <c r="F37" s="179">
        <v>31</v>
      </c>
      <c r="G37" s="207"/>
      <c r="H37" s="47"/>
      <c r="K37" s="204" t="s">
        <v>130</v>
      </c>
      <c r="L37" s="170">
        <f>SUM(L5:L10)+SUM(L19:L23)+SUM(L25:L28)</f>
        <v>84</v>
      </c>
    </row>
    <row r="38" spans="1:13" ht="21" x14ac:dyDescent="0.35">
      <c r="A38" s="116" t="s">
        <v>126</v>
      </c>
      <c r="B38" s="82"/>
      <c r="C38" s="99"/>
      <c r="D38" s="99"/>
      <c r="E38" s="104"/>
      <c r="F38" s="99"/>
      <c r="G38" s="99">
        <v>29</v>
      </c>
      <c r="H38" s="121"/>
      <c r="K38" s="171" t="s">
        <v>190</v>
      </c>
      <c r="L38" s="171">
        <v>120</v>
      </c>
    </row>
    <row r="39" spans="1:13" x14ac:dyDescent="0.25">
      <c r="A39" s="116" t="s">
        <v>127</v>
      </c>
      <c r="B39" s="82"/>
      <c r="C39" s="99"/>
      <c r="D39" s="99"/>
      <c r="E39" s="104"/>
      <c r="F39" s="99"/>
      <c r="G39" s="99">
        <v>30</v>
      </c>
      <c r="H39" s="121"/>
    </row>
    <row r="40" spans="1:13" x14ac:dyDescent="0.25">
      <c r="A40" s="115" t="s">
        <v>121</v>
      </c>
      <c r="B40" s="46"/>
      <c r="C40" s="74"/>
      <c r="D40" s="74"/>
      <c r="E40" s="74"/>
      <c r="F40" s="74"/>
      <c r="G40" s="74"/>
      <c r="H40" s="47"/>
    </row>
    <row r="41" spans="1:13" ht="15.75" thickBot="1" x14ac:dyDescent="0.3">
      <c r="A41" s="117" t="s">
        <v>122</v>
      </c>
      <c r="B41" s="48"/>
      <c r="C41" s="111"/>
      <c r="D41" s="111"/>
      <c r="E41" s="111"/>
      <c r="F41" s="111"/>
      <c r="G41" s="111"/>
      <c r="H41" s="112"/>
    </row>
  </sheetData>
  <mergeCells count="6">
    <mergeCell ref="I6:J6"/>
    <mergeCell ref="B3:H3"/>
    <mergeCell ref="A1:H1"/>
    <mergeCell ref="K3:L3"/>
    <mergeCell ref="I4:J4"/>
    <mergeCell ref="I5:J5"/>
  </mergeCells>
  <pageMargins left="0.7" right="0.7" top="0.75" bottom="0.75" header="0.3" footer="0.3"/>
  <pageSetup paperSize="9" scale="41"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Page garde et valid</vt:lpstr>
      <vt:lpstr>fiche_présentation</vt:lpstr>
      <vt:lpstr>U61RP</vt:lpstr>
      <vt:lpstr>U61SP</vt:lpstr>
      <vt:lpstr>Planning</vt:lpstr>
      <vt:lpstr>fiche_présentation!Zone_d_impression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Josiane</dc:creator>
  <cp:lastModifiedBy>olivier</cp:lastModifiedBy>
  <cp:lastPrinted>2018-12-11T21:44:43Z</cp:lastPrinted>
  <dcterms:created xsi:type="dcterms:W3CDTF">2014-10-22T14:30:47Z</dcterms:created>
  <dcterms:modified xsi:type="dcterms:W3CDTF">2019-04-02T12:46:54Z</dcterms:modified>
</cp:coreProperties>
</file>